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-licitacao\centraldedados\2024\EDITAIS\023_srp manutenção máquinas pesadas\transparência\"/>
    </mc:Choice>
  </mc:AlternateContent>
  <bookViews>
    <workbookView xWindow="0" yWindow="0" windowWidth="28800" windowHeight="11535" activeTab="1"/>
  </bookViews>
  <sheets>
    <sheet name="COMPOSIÇÃO" sheetId="1" r:id="rId1"/>
    <sheet name="PROPOSTA" sheetId="2" r:id="rId2"/>
  </sheets>
  <definedNames>
    <definedName name="_xlnm.Print_Area" localSheetId="0">COMPOSIÇÃO!#REF!</definedName>
    <definedName name="_xlnm.Print_Area" localSheetId="1">PROPOSTA!$A$1:$H$69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2" l="1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A23" i="2"/>
  <c r="H33" i="1"/>
  <c r="H1669" i="1" l="1"/>
  <c r="H1667" i="1"/>
  <c r="H1666" i="1"/>
  <c r="H1665" i="1"/>
  <c r="H1664" i="1"/>
  <c r="H1663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07" i="1"/>
  <c r="H1605" i="1"/>
  <c r="H1604" i="1"/>
  <c r="H1603" i="1"/>
  <c r="H1602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55" i="1"/>
  <c r="H1553" i="1"/>
  <c r="H1552" i="1"/>
  <c r="H1551" i="1"/>
  <c r="H1550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09" i="1"/>
  <c r="H1507" i="1"/>
  <c r="H1506" i="1"/>
  <c r="H1505" i="1"/>
  <c r="H1504" i="1"/>
  <c r="H1503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36" i="1"/>
  <c r="H1434" i="1"/>
  <c r="H1433" i="1"/>
  <c r="H1432" i="1"/>
  <c r="H1431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4" i="1"/>
  <c r="H1322" i="1"/>
  <c r="H1321" i="1"/>
  <c r="H1320" i="1"/>
  <c r="H1319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85" i="1"/>
  <c r="H1183" i="1"/>
  <c r="H1182" i="1"/>
  <c r="H1181" i="1"/>
  <c r="H1180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2" i="1"/>
  <c r="H1050" i="1"/>
  <c r="H1049" i="1"/>
  <c r="H1048" i="1"/>
  <c r="H1047" i="1"/>
  <c r="H1046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16" i="1"/>
  <c r="H914" i="1"/>
  <c r="H913" i="1"/>
  <c r="H912" i="1"/>
  <c r="H911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38" i="1"/>
  <c r="H836" i="1"/>
  <c r="H835" i="1"/>
  <c r="H834" i="1"/>
  <c r="H833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4" i="1"/>
  <c r="H732" i="1"/>
  <c r="H731" i="1"/>
  <c r="H730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3" i="1"/>
  <c r="H651" i="1"/>
  <c r="H650" i="1"/>
  <c r="H649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58" i="1"/>
  <c r="H556" i="1"/>
  <c r="H555" i="1"/>
  <c r="H554" i="1"/>
  <c r="H553" i="1"/>
  <c r="H552" i="1"/>
  <c r="H551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67" i="1"/>
  <c r="H465" i="1"/>
  <c r="H464" i="1"/>
  <c r="H463" i="1"/>
  <c r="H462" i="1"/>
  <c r="H461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69" i="1"/>
  <c r="H367" i="1"/>
  <c r="H366" i="1"/>
  <c r="H365" i="1"/>
  <c r="H364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3" i="1"/>
  <c r="H241" i="1"/>
  <c r="H240" i="1"/>
  <c r="H239" i="1"/>
  <c r="H238" i="1"/>
  <c r="H237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18" i="1"/>
  <c r="H116" i="1"/>
  <c r="H115" i="1"/>
  <c r="H114" i="1"/>
  <c r="H113" i="1"/>
  <c r="H112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C16" i="2" l="1"/>
  <c r="D48" i="2" l="1"/>
  <c r="A20" i="2" l="1"/>
  <c r="F18" i="2"/>
  <c r="A18" i="2"/>
  <c r="A16" i="2"/>
  <c r="A14" i="2"/>
  <c r="A12" i="2"/>
</calcChain>
</file>

<file path=xl/sharedStrings.xml><?xml version="1.0" encoding="utf-8"?>
<sst xmlns="http://schemas.openxmlformats.org/spreadsheetml/2006/main" count="4806" uniqueCount="1577">
  <si>
    <t>MUNICÍPIO DE MIRACEMA</t>
  </si>
  <si>
    <t>ESTADO DO RIO DE JANEIRO</t>
  </si>
  <si>
    <t>001</t>
  </si>
  <si>
    <t>und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</si>
  <si>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</si>
  <si>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</si>
  <si>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</si>
  <si>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</si>
  <si>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</si>
  <si>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</si>
  <si>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</si>
  <si>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</si>
  <si>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</si>
  <si>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</si>
  <si>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</si>
  <si>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</si>
  <si>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</si>
  <si>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</si>
  <si>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</si>
  <si>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</si>
  <si>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</si>
  <si>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</si>
  <si>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</si>
  <si>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</si>
  <si>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</si>
  <si>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</si>
  <si>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</si>
  <si>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</si>
  <si>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</si>
  <si>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</si>
  <si>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</si>
  <si>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</si>
  <si>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</si>
  <si>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</si>
  <si>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</si>
  <si>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</si>
  <si>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</si>
  <si>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</si>
  <si>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</si>
  <si>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</si>
  <si>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</si>
  <si>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</si>
  <si>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</si>
  <si>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</si>
  <si>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</si>
  <si>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</si>
  <si>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</si>
  <si>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</si>
  <si>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</si>
  <si>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</si>
  <si>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</si>
  <si>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</si>
  <si>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</si>
  <si>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</si>
  <si>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</si>
  <si>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</si>
  <si>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</si>
  <si>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</si>
  <si>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</si>
  <si>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</si>
  <si>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</si>
  <si>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</si>
  <si>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</si>
  <si>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</si>
  <si>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</si>
  <si>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</si>
  <si>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</si>
  <si>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</si>
  <si>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</si>
  <si>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</si>
  <si>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</si>
  <si>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</si>
  <si>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</si>
  <si>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</si>
  <si>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</si>
  <si>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</si>
  <si>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</si>
  <si>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</si>
  <si>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</si>
  <si>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</si>
  <si>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</si>
  <si>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</si>
  <si>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</si>
  <si>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</si>
  <si>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</si>
  <si>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</si>
  <si>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</si>
  <si>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</si>
  <si>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</si>
  <si>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</si>
  <si>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</si>
  <si>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</si>
  <si>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</si>
  <si>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</si>
  <si>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</si>
  <si>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</si>
  <si>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</si>
  <si>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</si>
  <si>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</si>
  <si>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</si>
  <si>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</si>
  <si>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</si>
  <si>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</si>
  <si>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</si>
  <si>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</si>
  <si>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</si>
  <si>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</si>
  <si>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</si>
  <si>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</si>
  <si>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</si>
  <si>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</si>
  <si>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</si>
  <si>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</si>
  <si>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</si>
  <si>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</si>
  <si>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</si>
  <si>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</si>
  <si>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</si>
  <si>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</si>
  <si>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</si>
  <si>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</si>
  <si>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</si>
  <si>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</si>
  <si>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</si>
  <si>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</si>
  <si>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</si>
  <si>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</si>
  <si>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</si>
  <si>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</si>
  <si>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</si>
  <si>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</si>
  <si>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</si>
  <si>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</si>
  <si>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</si>
  <si>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</si>
  <si>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156</t>
  </si>
  <si>
    <t>Aditivo Radiador Concentrado, Anticorrosivo, Orgânico; Características Adicionais: Compativel Veiculos Gasolina, flex, Gnv; Aplicação: Radiador Automotivo; Componentes: 40% A 50% De Aditivo</t>
  </si>
  <si>
    <t>Graxa; Tipo Base: Óleo Mineral A Base De Petróleo; Tipo Espessante: Sabão De Lítio; Tipo Aditivos: Anticorrosivo/Antioxidante/Antidesgaste; Consistência Nlgi: 2</t>
  </si>
  <si>
    <t>Horas</t>
  </si>
  <si>
    <t>CORREIA DO MOTOR</t>
  </si>
  <si>
    <t>MANGUEIRA INFERIOR DO RADIADOR</t>
  </si>
  <si>
    <t>MANGUEIRA SUPERIOR DO RADIADOR</t>
  </si>
  <si>
    <t>TOTAL</t>
  </si>
  <si>
    <t>SECRETARIA MUNICIPAL DE LICITAÇÃO, COMPRAS E CONTRATOS</t>
  </si>
  <si>
    <t xml:space="preserve"> A empresa abaixo se propõe a executar o objeto, conforme discriminado no edital e seus anexos, pelos preços e condições assinalados na presente proposta, obedecendo rigorosamente às disposições da legislação competente.</t>
  </si>
  <si>
    <t>RAZÃO SOCIAL</t>
  </si>
  <si>
    <t>ENDEREÇO</t>
  </si>
  <si>
    <t>BAIRRO</t>
  </si>
  <si>
    <t>CNPJ</t>
  </si>
  <si>
    <t>TELEFONE</t>
  </si>
  <si>
    <t>EMAIL</t>
  </si>
  <si>
    <t>PROPOSTA</t>
  </si>
  <si>
    <t>VALORES TOTAIS - LOTES</t>
  </si>
  <si>
    <t>Objeto</t>
  </si>
  <si>
    <t>LOTE</t>
  </si>
  <si>
    <t>DESCRIÇÃO</t>
  </si>
  <si>
    <t>VALOR TOTAL DO LOTE</t>
  </si>
  <si>
    <t>Os licitantes, sob risco de responderem por superfaturamento em solidariedade com os agentes públicos, têm a obrigação de oferecer preços que reflitam os paradigmas de mercado, ainda que os valores fixados pela Administração no orçamento-base do certame se situem além daquele patamar. (TCU – Jurisprudência, sessões 29 e 30 de janeiro, 5 e 6 de fevereiro de 2019. Acórdão 183/2019 Plenário, Tomada de Contas Especial, Relator Ministro Benjamin Zymler.)</t>
  </si>
  <si>
    <r>
      <t xml:space="preserve">O preço ofertado inclui todas </t>
    </r>
    <r>
      <rPr>
        <b/>
        <sz val="12"/>
        <color rgb="FF000000"/>
        <rFont val="Candara"/>
        <family val="2"/>
      </rPr>
      <t>as despesas incidentes, mão-de-obra, ônus e custos diretos e indiretos, inclusive os resultantes da incidência de quaisquer seguros, impostos, taxas, tributos, encargos sociais, administração, contribuições e obrigações decorrentes da legislação trabalhista, fiscal, previdenciária e comercial, contribuições para-fiscais, transporte, garantia, bem como as relativas à legislação civil e demais despesas indispensáveis à perfeita execução do objeto.</t>
    </r>
  </si>
  <si>
    <r>
      <t xml:space="preserve">O prazo de validade desta proposta é de 60 (sessenta) dias, contados da data de sua entrega ao </t>
    </r>
    <r>
      <rPr>
        <b/>
        <sz val="12"/>
        <color rgb="FF000000"/>
        <rFont val="Candara"/>
        <family val="2"/>
      </rPr>
      <t>PREGOEIRO</t>
    </r>
  </si>
  <si>
    <r>
      <t xml:space="preserve">Declaramos aceitar, integralmente, todos os métodos e processos de inspeção, verificação e controle a serem adotados pelo </t>
    </r>
    <r>
      <rPr>
        <b/>
        <sz val="12"/>
        <color rgb="FF000000"/>
        <rFont val="Candara"/>
        <family val="2"/>
      </rPr>
      <t>Contratante</t>
    </r>
  </si>
  <si>
    <t>___________________</t>
  </si>
  <si>
    <t>Representante Legal:</t>
  </si>
  <si>
    <t>Cargo:</t>
  </si>
  <si>
    <t>Data: _______/_________/2024</t>
  </si>
  <si>
    <t>ITEM</t>
  </si>
  <si>
    <t>QUANT.</t>
  </si>
  <si>
    <t>UNID.</t>
  </si>
  <si>
    <t>Unit.</t>
  </si>
  <si>
    <t>Total</t>
  </si>
  <si>
    <t>LOTE 001</t>
  </si>
  <si>
    <t>PEÇAS</t>
  </si>
  <si>
    <t>LOTE 002</t>
  </si>
  <si>
    <t>204</t>
  </si>
  <si>
    <t>LOTE 003</t>
  </si>
  <si>
    <t>LOTE 004</t>
  </si>
  <si>
    <t>LOTE 005</t>
  </si>
  <si>
    <t>LOTE 006</t>
  </si>
  <si>
    <t>LOTE 007</t>
  </si>
  <si>
    <t xml:space="preserve">JOGO CASQUILHO FIXO </t>
  </si>
  <si>
    <t>LOTE 008</t>
  </si>
  <si>
    <t>LOTE 009</t>
  </si>
  <si>
    <t>LOTE 010</t>
  </si>
  <si>
    <t>LOTE 011</t>
  </si>
  <si>
    <t>LOTE 012</t>
  </si>
  <si>
    <t>MARCA / FABRICANTE</t>
  </si>
  <si>
    <t>CIDADE / ESTADO</t>
  </si>
  <si>
    <t>Retroescavadeira Massey Ferguson 86hs</t>
  </si>
  <si>
    <t>unid</t>
  </si>
  <si>
    <t>VÁLVULA DE RETENÇÃO DO CILINDRO DO ESTABILIZADOR 034142R1</t>
  </si>
  <si>
    <t>ESTOJO DE RODA TRASEIRA  COM PORCA 893017- 881162</t>
  </si>
  <si>
    <t>ANEL DE SEGUIMENTO 186581</t>
  </si>
  <si>
    <t>JOGO DE REPARO CILINDRO DA CAÇAMBA 3176160M91</t>
  </si>
  <si>
    <t>JOGO DE REPARO DO CILINDRO DA LANÇA DE PROFUNDIDADE 3176161M91</t>
  </si>
  <si>
    <t>BARRA DE DIREÇÃO 1484765</t>
  </si>
  <si>
    <t>FILTRO HIDRÁULICO 1484052</t>
  </si>
  <si>
    <t>COMANDO DIANTEIRO 058251T1</t>
  </si>
  <si>
    <t>CILINDRO DA CAÇAMBA 3146167M92</t>
  </si>
  <si>
    <t>CILINDRO DE PROFUNDIDADE 3146145M92</t>
  </si>
  <si>
    <t>COMANDO HIDRAULICO TRASEIRO 058407T1</t>
  </si>
  <si>
    <t>BOMBA HIRAULICA PRINCIPAL 3145958M91</t>
  </si>
  <si>
    <t>CILINDRO DO LEVANTE 3409119M92</t>
  </si>
  <si>
    <t>BRAÇO SUPERIOR DA DIREÇÃO 898355</t>
  </si>
  <si>
    <t>JUNTA TAMPA VÁLVULA</t>
  </si>
  <si>
    <t>CABO DO ACELERADOR 024293</t>
  </si>
  <si>
    <t>EIXO DIANTEIRO 3149075 M92</t>
  </si>
  <si>
    <t>CAÇAMBA TRASEIRA DO RETRO MF 86 HS</t>
  </si>
  <si>
    <t>HASTE DA MANGA DE EIXO 1481873874</t>
  </si>
  <si>
    <t>FILTRO LUBRIFICANTE DO MOTOR 1447048M1</t>
  </si>
  <si>
    <t>FILTRO DIESEL 1876507M92</t>
  </si>
  <si>
    <t>BOMBA DE TORQUE E DIREÇÃO 1685031</t>
  </si>
  <si>
    <t>CILINDRO DE DIREÇÃO 3410721</t>
  </si>
  <si>
    <t>BUCHA DA MANGA DE EIXO 3145095</t>
  </si>
  <si>
    <t>GRADE INDUSTRIAL 86 HS 024951</t>
  </si>
  <si>
    <t>LAMINA DA CAÇAMBA DIANTEIRA 86 HS 75238130</t>
  </si>
  <si>
    <t>MOLA PRATO 169304M1</t>
  </si>
  <si>
    <t>ROLAMENTO DO EIXO TRASEIRO 1881931 M91</t>
  </si>
  <si>
    <t>ROLAMENTO 27687\27620</t>
  </si>
  <si>
    <t>ROLAMENTO 29685\29620</t>
  </si>
  <si>
    <t>ROLAMENTO 37425\37625</t>
  </si>
  <si>
    <t>ROLAMENTO 3984\3920</t>
  </si>
  <si>
    <t>BUCHA DO SUPORTE DIANTEIRO( PEDESTAL)3147164</t>
  </si>
  <si>
    <t>COLETOR DE DESCARGA 1874771</t>
  </si>
  <si>
    <t>BUCHA DO FLANGE 037382</t>
  </si>
  <si>
    <t>BUCHA DO EIXO DIANTEIRO 3148268</t>
  </si>
  <si>
    <t>KIT DE EMBUCHAMENTO DIANTEIRO MF 86HS</t>
  </si>
  <si>
    <t>KIT DE EMBUCAMENTO TRASEIRO MF 86 HS</t>
  </si>
  <si>
    <t>LUVA DO ACOPLAMENTO 1680189</t>
  </si>
  <si>
    <t>COXIM 828724</t>
  </si>
  <si>
    <t>PINO DO BRAÇO DA DIREÇÃO 898363</t>
  </si>
  <si>
    <t>BARRA DE DIREÇÃO GDE 3149072</t>
  </si>
  <si>
    <t>BARRA DE DIREÇÃO PEQUENA 3149073</t>
  </si>
  <si>
    <t>JOGO DE REPARO DO LEVANTE 3176146M1</t>
  </si>
  <si>
    <t>DENTE PARA CAÇAMBA TRASEIRA 3585860M1</t>
  </si>
  <si>
    <t>DENTE PARA CAÇAMBA DIANTEIA 3585860M1</t>
  </si>
  <si>
    <t>PARAFUSOS DENTE COM PORCA 8269274/70931930</t>
  </si>
  <si>
    <t>EIXO DA DIREÇÃO 1676666</t>
  </si>
  <si>
    <t>FILTRO DO TORQUE 1687647</t>
  </si>
  <si>
    <t>FILTRO DE AR 2710804M2</t>
  </si>
  <si>
    <t>ELEMTO DE SEG DO FILTRO DE AR 2710805M1</t>
  </si>
  <si>
    <t>TAMPA RADIADOR</t>
  </si>
  <si>
    <t>TORNEIRA DO TANQUE 490353</t>
  </si>
  <si>
    <t>CILINDRO DO GIRO 3409133M91</t>
  </si>
  <si>
    <t>CILINDRO DO ESTABILIZADOR 3409134M92</t>
  </si>
  <si>
    <t>LUVA DA BOMBA PRINCIPAL 862825</t>
  </si>
  <si>
    <t>JOGO DE REPARO CILINDRO DO GIRO 3176154M91</t>
  </si>
  <si>
    <t>DIREÇAO HIDROSTÁTICA 90205471</t>
  </si>
  <si>
    <t>TUBO DO RETRO 3408480</t>
  </si>
  <si>
    <t>JOGO DE REPARO CILINDRO DO ESTABILIZADOR 3176839M91</t>
  </si>
  <si>
    <t>JOGO DE VALVULA DE ESCAPE</t>
  </si>
  <si>
    <t>JOGO DE VALVULA DE ADMISSÃO</t>
  </si>
  <si>
    <t>GUIA DE VALVULA</t>
  </si>
  <si>
    <t>RETENTOR DE VALVULA</t>
  </si>
  <si>
    <t>RADIADOR DE ÁGUA</t>
  </si>
  <si>
    <t>KIT CILINDRO</t>
  </si>
  <si>
    <t>EIXO VIRABREQUIM ORIGINAL</t>
  </si>
  <si>
    <t>JOGO DE BRONZINA FIXO</t>
  </si>
  <si>
    <t>JOGO DE BRONZINA MÓVEL</t>
  </si>
  <si>
    <t>JOGO DE BUCHA DA BIELA</t>
  </si>
  <si>
    <t>JUNTA DO CABEÇOTE 4236/P4000</t>
  </si>
  <si>
    <t>BOMBA D'ÁGUA 4236253</t>
  </si>
  <si>
    <t>JUNTA TAMPA DE VALVULA 70490266</t>
  </si>
  <si>
    <t>BOMBA ALIMENTADORA 72111</t>
  </si>
  <si>
    <t>JOGO JUNTA INFERIOR</t>
  </si>
  <si>
    <t>BATERIA 100 AMP</t>
  </si>
  <si>
    <t>SUB-TOTAL (PEÇAS LOTE 001)</t>
  </si>
  <si>
    <t>Galão 20 litros</t>
  </si>
  <si>
    <t>Óleo Lubrificante; Uso: Motor automotivo diesel; Tipo: Mineral; Classificação: Api Ci-4 / ACEA-E2 / MB 228-3; Viscosidade: Sae 15w-40</t>
  </si>
  <si>
    <t>Óleo Para Sistemas Hidráulicos de máquinas pesadas; Classificação e aprovação: EATON - M2950 - 17421 HF1 e HF2; Viscosidade: Sae 68</t>
  </si>
  <si>
    <t>Óleo Lubrificante; Uso: Diferenciais e câmbio de máquinas pesadas e tratores; Tipo: Mineral; Classificação e Aprovação: AGC - 0821 MF M - 1127 AM - 1135; Viscosidade: 10w-30</t>
  </si>
  <si>
    <t>Óleo Lubrificante; Uso: Diferenciais e câmbio de máquinas pesadas e tratores; Classificação e Aprovação: MF 1135J20A; Viscosidade: 80W</t>
  </si>
  <si>
    <t>Frasco 1 litro</t>
  </si>
  <si>
    <t>SUB-TOTAL (LUBRIFICANTES LOTE 001)</t>
  </si>
  <si>
    <t>276</t>
  </si>
  <si>
    <t>Serviço de mão de obra para manutenção preventiva e corretiva de máquinas pesadas (incluindo parte mecância, elétrica, ar-condicionado, pintura, funilaria, capotaria, tapeçaria e borracharia).</t>
  </si>
  <si>
    <t>SUB-TOTAL (serviços LOTE 001)</t>
  </si>
  <si>
    <t>TOTAL (LOTE 001)</t>
  </si>
  <si>
    <t>Retroescavadeira Randon RK406</t>
  </si>
  <si>
    <t>DENTE P/ CAÇAMBA DIANTEIRA E TRASEIRA 219000309 RANDON</t>
  </si>
  <si>
    <t>PARAFUSO C/ PORCA P/ DENTE DE RETRO 219000337/00075 RANDON</t>
  </si>
  <si>
    <t xml:space="preserve">FILTROS DIESEL 219001068 RANDON </t>
  </si>
  <si>
    <t>FILTROS DIESEL SEPARADOR AGUA 905411510016 RANDON</t>
  </si>
  <si>
    <t>FILTROS LUBRIFICANTE DO MOTOR 219000397 RANDON</t>
  </si>
  <si>
    <t>FILTROS DE AR 219000393 RANDON</t>
  </si>
  <si>
    <t>ELEMENTO DE SEGURANÇA FILTRO DE AR 219000394 RANDON</t>
  </si>
  <si>
    <t>JOGOS DE REPARO DO CILINDRO DO ESTABILIZADOR  RANDON 219000082</t>
  </si>
  <si>
    <t>ROLAMENTO DE CUBO DIANTEIRO INTERNO 21900765 RANDON</t>
  </si>
  <si>
    <t>ROLAMENTO DE CUBO DIANTEIRO EXTERNO 24903460 RANDON</t>
  </si>
  <si>
    <t>RETENTOR DO CUBO DIANTEIRO RANDON 219000495</t>
  </si>
  <si>
    <t>JOGO DE REPARO DO CILINDRO DO GIRO 219000085 RANDON</t>
  </si>
  <si>
    <t>BARRAS DE DIREÇÃO COMPLETA 219000970/219000470 RANDON</t>
  </si>
  <si>
    <t>JOGO DE REPARO PROFUNDIDADE 219000081 RANDON</t>
  </si>
  <si>
    <t>JOGO DE REPARO DO LEVANTE 219000082 RANDON</t>
  </si>
  <si>
    <t>JOGO DE REPARO DO CILINDRO INCLINAÇÃO CAÇAMBA TRASEIRA 21000083 RANDON</t>
  </si>
  <si>
    <t>HÉLICE DO MOTOR 922904010115 RANDON</t>
  </si>
  <si>
    <t xml:space="preserve">CORREIAS </t>
  </si>
  <si>
    <t>VÁLVULAS DE PRESSÃO E ALIVIO DO GIRO RANDON 219002222</t>
  </si>
  <si>
    <t>ANEL VEIDAÇÃO 210400196</t>
  </si>
  <si>
    <t>BUCHA 370060053</t>
  </si>
  <si>
    <t>FILTRO TRANSMISSÃO 219000048</t>
  </si>
  <si>
    <t>PINO 3501769</t>
  </si>
  <si>
    <t xml:space="preserve">KIT EMBUCHAMENTO EIXO DIANTEIRO </t>
  </si>
  <si>
    <t>CILINDRO DO GIRO 370160029</t>
  </si>
  <si>
    <t>CILINDRO DO ESTABILIZADOR 219001515</t>
  </si>
  <si>
    <t>CILINDRO DA CAÇAMBA DIANTEIRA 219000110</t>
  </si>
  <si>
    <t>LAMINA DESGASTE 370060446</t>
  </si>
  <si>
    <t>FILTRO HIDRAULICO 219001877</t>
  </si>
  <si>
    <t>JOGO DE REPARO REPARO DO CILINDRO DA CAÇAMBA 21900011</t>
  </si>
  <si>
    <t>CILINDRO DE INCLINAÇÃO DA CAÇAMBA 21900011</t>
  </si>
  <si>
    <t>BOMBA HIDRAULICO 219000064</t>
  </si>
  <si>
    <t>CILINDRO DO BRAÇO PROFUNDIDADE 219000008</t>
  </si>
  <si>
    <t>CILINDRO HIDRAULICO DA LANÇA 219000007</t>
  </si>
  <si>
    <t>MANGUEIRA SUPERIOR 219002316</t>
  </si>
  <si>
    <t>MANGUEIRA INFERIOR 319000073</t>
  </si>
  <si>
    <t>CRUZETA CARDAN  RANDON CC55A 219000818</t>
  </si>
  <si>
    <t xml:space="preserve">CARDAN TRANSMISSÃO COMPLETO </t>
  </si>
  <si>
    <t>KIT CAMISA PISTÃO E ANEIS MWM 941080190058</t>
  </si>
  <si>
    <t>JOGO DE JUNTAS SUPERIOR MWM 961280130026</t>
  </si>
  <si>
    <t>KIT DE EMBUCHAMENTO DIANTEIRO COMPLETO RANDON</t>
  </si>
  <si>
    <t>KIT DE EMBUCHAMENTO TRASEIRO COMPLETO RANDON</t>
  </si>
  <si>
    <t>CAÇAMBA TRASEIRA TRAPEZOIDAL</t>
  </si>
  <si>
    <t>KIT COROA E PINHAO 219000980</t>
  </si>
  <si>
    <t>ROLAMENTO 219000659</t>
  </si>
  <si>
    <t>KIT ARRUELA CX SATELITE</t>
  </si>
  <si>
    <t>ROLAMENTO DIFERENCIAL 219001007</t>
  </si>
  <si>
    <t>REPARO DIRECAO 219000031</t>
  </si>
  <si>
    <t>BARRA CURTA DIREÇÃO 219000471</t>
  </si>
  <si>
    <t>ARTICULAÇÃO DA CAÇAMBA TRASEIRA</t>
  </si>
  <si>
    <t xml:space="preserve">GARFO DA TRANSMISSÃO </t>
  </si>
  <si>
    <t>ENGRENAGEM COROA ANELAR 219000692</t>
  </si>
  <si>
    <t>COROA ANELAR PLANETARIA 219000681</t>
  </si>
  <si>
    <t>ROLAMENTO PINHÃO 219000659</t>
  </si>
  <si>
    <t>RODA DIANTEIRA</t>
  </si>
  <si>
    <t>ROLAMENTO DO DIFERENCIAL 219001007</t>
  </si>
  <si>
    <t>ARTICULAÇÃO TERMINAL 219000470</t>
  </si>
  <si>
    <t>CRUZETA 219000818</t>
  </si>
  <si>
    <t>FLANGE TRASEIRO 219000647</t>
  </si>
  <si>
    <t>FLANGE TRANSMISSÃO 219000949</t>
  </si>
  <si>
    <t>CILINDRO DE FREIO 219000067</t>
  </si>
  <si>
    <t>CONVERSOR TORQUE 219002041</t>
  </si>
  <si>
    <t>BOMBA TRANSMISSÃO 219000645</t>
  </si>
  <si>
    <t>DISTRIBUIDOR DA TRANSMISSÃO 219001900</t>
  </si>
  <si>
    <t>VALVULA SOLENOIDE DA TRANSMISSÃO 219001902</t>
  </si>
  <si>
    <t>SILENCIOSO 370360089</t>
  </si>
  <si>
    <t>JUNTA UNIVERSAL 210200467</t>
  </si>
  <si>
    <t>SEMI EIXO LADO DIFERENCIAL 219001011</t>
  </si>
  <si>
    <t>SEMI EIXO LADO RODA 219001013</t>
  </si>
  <si>
    <t>CILINDRO DE DIRECAO 219000972</t>
  </si>
  <si>
    <t>KIT CUBO RODA DIANTEIRA 219001015</t>
  </si>
  <si>
    <t>DISCO ATRITO 219000480</t>
  </si>
  <si>
    <t>PLACA SEPARADORA 2190000479</t>
  </si>
  <si>
    <t>PLACA SEPARADORA 2190000721</t>
  </si>
  <si>
    <t>CUBO 219000719</t>
  </si>
  <si>
    <t>PLACA SEPARADORA 219000718</t>
  </si>
  <si>
    <t>PISTÃO DE FREIO 219000744</t>
  </si>
  <si>
    <t>SEMI EIXO 219000728</t>
  </si>
  <si>
    <t>GARFO DUPLO 219001012</t>
  </si>
  <si>
    <t>LUVA EMBREAGEM 219000756</t>
  </si>
  <si>
    <t>PISTÃO EMBREAGEM 219000757</t>
  </si>
  <si>
    <t>ANEL VEDAÇÃO 219000758</t>
  </si>
  <si>
    <t>ANEL VEDAÇÃO 219000759</t>
  </si>
  <si>
    <t>EIXO ENTRADA 219000596</t>
  </si>
  <si>
    <t>ENGRENAGEM 219000760</t>
  </si>
  <si>
    <t>ARRUELA ENCOSTO 219000761</t>
  </si>
  <si>
    <t>ROLAMENTO 219000564</t>
  </si>
  <si>
    <t>EIXO ACOPLAMENTO 219001235</t>
  </si>
  <si>
    <t>ROLAMENTO ESFERA 219001236</t>
  </si>
  <si>
    <t>ELETROVÁLVULA 219000487</t>
  </si>
  <si>
    <t>SOLENÓIDE 219001060</t>
  </si>
  <si>
    <t>BOBINA ELETROVÁLVULA 219000492</t>
  </si>
  <si>
    <t>ELETROVÁVULA 219000513</t>
  </si>
  <si>
    <t>CARCAÇA VÁLVULA 219000960</t>
  </si>
  <si>
    <t>ROLAMENTO 219000565</t>
  </si>
  <si>
    <t>ESPAÇADOR 219000752</t>
  </si>
  <si>
    <t>ROLAMENTO AGULHA 219000569</t>
  </si>
  <si>
    <t>ENGRENAGEM 219000753</t>
  </si>
  <si>
    <t>DISCO TRAVA 219000562</t>
  </si>
  <si>
    <t>ANEL TRAVA 219000644</t>
  </si>
  <si>
    <t>ARRUELA ENCOSTO 219000754</t>
  </si>
  <si>
    <t>PLACA ACIONADORA 219000634</t>
  </si>
  <si>
    <t>DISCO DE ATRITO 219000635</t>
  </si>
  <si>
    <t>MOLA 219000755</t>
  </si>
  <si>
    <t>TAMPA 219000633</t>
  </si>
  <si>
    <t>EIXO ACIONAMENTO FREIO EIXO TRAS 219000729</t>
  </si>
  <si>
    <t>SEMI EIXO TRAS 219000730</t>
  </si>
  <si>
    <t>ENGRENAGEM ANELAR 219000737</t>
  </si>
  <si>
    <t>KIT DIFERENCIAL EIXO TRASEIRO 219000673</t>
  </si>
  <si>
    <t>KIT DIFERENCIAL EIXO DIANTEIRO 219001001</t>
  </si>
  <si>
    <t>KIT COROA E PINHÃO EIXO TRASEIRO 219000670</t>
  </si>
  <si>
    <t>SUB-TOTAL (PEÇAS LOTE 002)</t>
  </si>
  <si>
    <t>Balde 20 kg</t>
  </si>
  <si>
    <t>SUB-TOTAL (lubrificantes LOTE 002)</t>
  </si>
  <si>
    <t>SUB-TOTAL (serviços LOTE 002)</t>
  </si>
  <si>
    <t>TOTAL (LOTE 002)</t>
  </si>
  <si>
    <t>Motoniveladora Caterpillar 120k</t>
  </si>
  <si>
    <t xml:space="preserve">BORDA  CORTANTE 7D1576 </t>
  </si>
  <si>
    <t>PARAFUSO COM PORCA P/ LAMINA 5J4773 - 2J3506</t>
  </si>
  <si>
    <t>FILTRO DIESEL SEPARADORD'AGUA 326-1644</t>
  </si>
  <si>
    <t>FILTRO DIESEL CATERPILLAR 1R0762</t>
  </si>
  <si>
    <t xml:space="preserve">FILTRO LUBRIFICANTE DO MOTOR 1R 1807 </t>
  </si>
  <si>
    <t xml:space="preserve">FILTRO DE AR 2456375 </t>
  </si>
  <si>
    <t>ELEMENTO DE SEGURANÇA DO FILTRO AR 2456378</t>
  </si>
  <si>
    <t>FILTRO HIDRÁULICO 1R0774</t>
  </si>
  <si>
    <t>KIT DE CALÇO DA LAMINA CATERPILLAR 120 K</t>
  </si>
  <si>
    <t>JOGO DE REGULAGEM DA LAMINA CATERPILLAR 120 K</t>
  </si>
  <si>
    <t>FILTRO DE AR DA CABINA 231-4487</t>
  </si>
  <si>
    <t>INTERRUPTOR 149-6371</t>
  </si>
  <si>
    <t>FILTRO SECADOR 257-3226</t>
  </si>
  <si>
    <t>FILTRO DE TRANSMISSÃO 328-3655</t>
  </si>
  <si>
    <t>BOMBA DÁGUA DO MOTOR 352-2138</t>
  </si>
  <si>
    <t>COMPRESSOR DO AR CONDICIONADO 313-2656</t>
  </si>
  <si>
    <t>CANTO DE LÃMINA 6Y2805</t>
  </si>
  <si>
    <t>TUBO EXAUSTOR 4P4455</t>
  </si>
  <si>
    <t>SILENCIOSO 7C3693</t>
  </si>
  <si>
    <t>ABRAÇADEIRA 7C0752</t>
  </si>
  <si>
    <t>COTOVELO 4P4456</t>
  </si>
  <si>
    <t>JUNTA DO COLETOR DE ESCAPE 6I3034</t>
  </si>
  <si>
    <t>CORREIA DO VENTILADOR 9L1629</t>
  </si>
  <si>
    <t>SUPORTE DO ESCARIFICADOR 1957218</t>
  </si>
  <si>
    <t>TRAVA DO ESCARIFICADOR 5K1458</t>
  </si>
  <si>
    <t>TRAVA DO ESCARIFICADOR 5K1459</t>
  </si>
  <si>
    <t>ROLAMENTO 6T1144</t>
  </si>
  <si>
    <t>JUNTA 375533</t>
  </si>
  <si>
    <t>ROLAMENTO 3T6485</t>
  </si>
  <si>
    <t>PLACA 3T5583</t>
  </si>
  <si>
    <t>RETENTOR 3T8330</t>
  </si>
  <si>
    <t>DISCO 6T8533</t>
  </si>
  <si>
    <t>DISCO 7T3303</t>
  </si>
  <si>
    <t>SENSOR 1871008</t>
  </si>
  <si>
    <t>VALUVLA 384-3892</t>
  </si>
  <si>
    <t>SENSOR DE PRESSAO 1978394</t>
  </si>
  <si>
    <t>CONJ MOTOR 436-9180</t>
  </si>
  <si>
    <t>KIT DE PARAFUSO 6V 6703</t>
  </si>
  <si>
    <t>CHAPA 2R0694</t>
  </si>
  <si>
    <t>ADAPTADOR TÊ 5L5502</t>
  </si>
  <si>
    <t>ADAPTADOR TÊ 2D7325</t>
  </si>
  <si>
    <t>ADAPTADOR TÊ 8L6005</t>
  </si>
  <si>
    <t>ADAPTADOR RETO 3Y2888</t>
  </si>
  <si>
    <t>EIXO 9T8056</t>
  </si>
  <si>
    <t>ROLAMENTO OSCILANTE 100-3402</t>
  </si>
  <si>
    <t>ROLAMENTO OSCILANTE 100-3405</t>
  </si>
  <si>
    <t>CONJUNTO DE BOMBA GIRATÓRIO 6E6571</t>
  </si>
  <si>
    <t>CONJUNTO DE BOMBA DOSADORA 222-3769</t>
  </si>
  <si>
    <t>EMBOLO 2R0719</t>
  </si>
  <si>
    <t>KIT VALVULA RET 203-2391</t>
  </si>
  <si>
    <t>VÁLVULA DERIVAÇÃO DO ARREFECEDOR DE ÓLEO 7C1493</t>
  </si>
  <si>
    <t>ALOJAMENTO DO FILTRO MAGNETICO E TELA DE SUCÇÃO 6Y3860</t>
  </si>
  <si>
    <t>VISOR DO MEDIDOR 217-2661</t>
  </si>
  <si>
    <t>CONJUNTO DE TUBO 204-8741</t>
  </si>
  <si>
    <t>CONJUNTO DE TUBULAÇÃO DO A/C 313-4132</t>
  </si>
  <si>
    <t>DISCO DE FRICÇÃO 6I8911</t>
  </si>
  <si>
    <t>DISCO DE FRICÇÃO 6I8912</t>
  </si>
  <si>
    <t>CHAPA EMBREAGEM 6I9502</t>
  </si>
  <si>
    <t>SUPORTE DO SELO 6Y1119</t>
  </si>
  <si>
    <t>DISCO DE AÇO 7T4897</t>
  </si>
  <si>
    <t>DISCO DE ENCOSTO 8E8319</t>
  </si>
  <si>
    <t>CHAPA AÇO 9U9995</t>
  </si>
  <si>
    <t>DISCO DE FRICÇÃO 108-5751</t>
  </si>
  <si>
    <t>PISTÃO DE EMBREAGEM 509-4136</t>
  </si>
  <si>
    <t>DISCO DE FRICÇÃO 159-0927</t>
  </si>
  <si>
    <t>CONJUNTO DA VÁVULA 247-8629</t>
  </si>
  <si>
    <t>CONJUNTO DOS ROLETES DO ALOJAMENTO 8E1263</t>
  </si>
  <si>
    <t>COTOVELO SAÍDA DA BOMBA DE ÓLEO 438-8638</t>
  </si>
  <si>
    <t>CONJUNTO TUBO DE ÁGUA 485-7243</t>
  </si>
  <si>
    <t>FIXADOR A 9J1979</t>
  </si>
  <si>
    <t>CONE 1B4046</t>
  </si>
  <si>
    <t xml:space="preserve">ENGRENAGEM DO GIRO DA LAMINA 3238674 </t>
  </si>
  <si>
    <t xml:space="preserve">EIXO SEM FIM DO GIRO DA LAMINA 3238675 </t>
  </si>
  <si>
    <t>MANGUEIRA TURBO DEFLETOR 2288510</t>
  </si>
  <si>
    <t>PINHÃO 2618553</t>
  </si>
  <si>
    <t>CONJUNTO INTERRUPTOR PRESSÃO 1496371</t>
  </si>
  <si>
    <t>COMPRESSOR DO MOTOR 149-4915</t>
  </si>
  <si>
    <t>TENSOR DE CORREIA DO MOTOR 220-1209</t>
  </si>
  <si>
    <t>BOMBA OLEO DO MOTOR 200-4497</t>
  </si>
  <si>
    <t>RADIADOR DE OLEO DO MOTOR 2674743</t>
  </si>
  <si>
    <t>TURBINA 338-1878</t>
  </si>
  <si>
    <t>BATERIA 1535710</t>
  </si>
  <si>
    <t>EIXO DA RODA 8W4979</t>
  </si>
  <si>
    <t>VIDRO FRONTAL 1493409</t>
  </si>
  <si>
    <t>VALVULA 2534347</t>
  </si>
  <si>
    <t>VALVULA 1850008</t>
  </si>
  <si>
    <t>VALVULA 1528346</t>
  </si>
  <si>
    <t>SENSOR 2746719</t>
  </si>
  <si>
    <t>CORDOALHA 3812489</t>
  </si>
  <si>
    <t>VÁVULA 2320343</t>
  </si>
  <si>
    <t>KIT REPARO</t>
  </si>
  <si>
    <t>TIRA 7K1181</t>
  </si>
  <si>
    <t>RETENTOR 2720388</t>
  </si>
  <si>
    <t>ANEL 2147568</t>
  </si>
  <si>
    <t>ANEL 7D7111</t>
  </si>
  <si>
    <t>UNIDADE INJETORA 5577627</t>
  </si>
  <si>
    <t>ANEL 2930730</t>
  </si>
  <si>
    <t>ANEL 1482903</t>
  </si>
  <si>
    <t>ANEL 1495240</t>
  </si>
  <si>
    <t>RETENTOR 1093207</t>
  </si>
  <si>
    <t>EMISSOR 1079677</t>
  </si>
  <si>
    <t>SENSOR 2950759</t>
  </si>
  <si>
    <t>INDICADOR 9X4284</t>
  </si>
  <si>
    <t>MANOMETRO 9X4282</t>
  </si>
  <si>
    <t>INDICADOR 1240395</t>
  </si>
  <si>
    <t>VOLTIMETRO 1803833</t>
  </si>
  <si>
    <t>CONJUNTO DE MANGUEIRA 3421624</t>
  </si>
  <si>
    <t>GP BOMBA 4768768</t>
  </si>
  <si>
    <t>SENSOR 2482169</t>
  </si>
  <si>
    <t>ANEL 4F9653</t>
  </si>
  <si>
    <t>ANEL 2275904</t>
  </si>
  <si>
    <t>ANEL 2147567</t>
  </si>
  <si>
    <t>RETENTOR 2385081</t>
  </si>
  <si>
    <t>ANEL 2287089</t>
  </si>
  <si>
    <t>SUB-TOTAL (PEÇAS LOTE 003)</t>
  </si>
  <si>
    <t>Óleo Lubrificante; Uso: Diferenciais e câmbio de máquinas pesadas e tratores; Tipo: Mineral; Classificação e Aprovação: API TO4; Viscosidade: Sae 50</t>
  </si>
  <si>
    <t>SUB-TOTAL (lubrificantes LOTE 003)</t>
  </si>
  <si>
    <t>324</t>
  </si>
  <si>
    <t>SUB-TOTAL (serviços LOTE 003)</t>
  </si>
  <si>
    <t>TOTAL (LOTE 003)</t>
  </si>
  <si>
    <t>Carregadeira Volvo L70</t>
  </si>
  <si>
    <t>ENGRENAGEM PLANETÁRIA 11035817</t>
  </si>
  <si>
    <t>ROLAMENTO 11035523</t>
  </si>
  <si>
    <t>ENGRENAGEM SOLAR 11035816</t>
  </si>
  <si>
    <t>CRUZETA 11102846</t>
  </si>
  <si>
    <t>DISCO FREIO 11103170</t>
  </si>
  <si>
    <t>PLACAS FREIO 11103424</t>
  </si>
  <si>
    <t>SEMI EIXO 11035634</t>
  </si>
  <si>
    <t>PISTÃO DE FREIO 11103333-(11103421)</t>
  </si>
  <si>
    <t>VEDADOR 4,00MM 15029111</t>
  </si>
  <si>
    <t>VEDADOR 4,00MM 15029112</t>
  </si>
  <si>
    <t>ARRUELA CAIXA SATÉLITE 11102856</t>
  </si>
  <si>
    <t>CALÇO 11034319</t>
  </si>
  <si>
    <t>MOLA 11103402</t>
  </si>
  <si>
    <t>CILINDRO HIDRÁULICO.11088500</t>
  </si>
  <si>
    <t>VÁLVULA DE FREIO 11102447</t>
  </si>
  <si>
    <t>ANEL 11035031</t>
  </si>
  <si>
    <t>FILTRO HIDRÁULICO 1102693</t>
  </si>
  <si>
    <t>FILTRO LUBRIFICANTE DO MOTOR 4666343</t>
  </si>
  <si>
    <t>FILTRO TRANSMISSÃO 4787923</t>
  </si>
  <si>
    <t>FILTRO DIESEL 4669875</t>
  </si>
  <si>
    <t>CORREIA MOTOR 10X160</t>
  </si>
  <si>
    <t>CORREIA MOTOR 13X1175</t>
  </si>
  <si>
    <t>FILTRO DE AR PRIMÁRIO 6644990-1</t>
  </si>
  <si>
    <t>FILTRO SEGURANÇA INTERNO 11110150</t>
  </si>
  <si>
    <t>BOMBA HIDRAULICA 9011706187</t>
  </si>
  <si>
    <t>BOMBA HIDRAULICA 9011706188</t>
  </si>
  <si>
    <t>SENSOR TRAÇÃO 47132449</t>
  </si>
  <si>
    <t>DENTE 211300</t>
  </si>
  <si>
    <t>PARAFUSO COM PORCA</t>
  </si>
  <si>
    <t>JOGO REPARO INCLINAÇÃO 11990439</t>
  </si>
  <si>
    <t>JOGO DE REPARO DA ARTICULAÇÃO 11998809</t>
  </si>
  <si>
    <t>EIXO DO DIFERENCIAL 11035843</t>
  </si>
  <si>
    <t>BUCHA DE BRONZE 11035379</t>
  </si>
  <si>
    <t>BUCHA DE BRONZE 11035385</t>
  </si>
  <si>
    <t>COMANDO ELETRICO TRANSMISSÃO 11171771</t>
  </si>
  <si>
    <t>MANGUEIRA R12 5/8 900 MM COM TERMINAIS</t>
  </si>
  <si>
    <t>KIT REPARO DIREÇÃO 11990439</t>
  </si>
  <si>
    <t>BOMBA HIDRAULICA PRINCIPAL 119988491</t>
  </si>
  <si>
    <t xml:space="preserve">KIT EMBUCHAMENTO CAÇAMBA E ARTICULAÇÃO </t>
  </si>
  <si>
    <t>VALVULA DE CONTROLE DE DIREÇÃO 11700243</t>
  </si>
  <si>
    <t>TAMPA DO TANQUE DE COMBUSTÍVEL 1189577</t>
  </si>
  <si>
    <t>ACUMULADOR L70</t>
  </si>
  <si>
    <t>TURBINA VOE 11033708</t>
  </si>
  <si>
    <t>COMPRESSOR AR CONDICIONADO VOE 11104419</t>
  </si>
  <si>
    <t>VALVULA DE COMANDO 11999491</t>
  </si>
  <si>
    <t>ACUMULADOR</t>
  </si>
  <si>
    <t>INTERRUPTOR 11710875</t>
  </si>
  <si>
    <t>FLANGE ESPAÇADORA11090533</t>
  </si>
  <si>
    <t>JOGO DE VEDAÇÃO11994411</t>
  </si>
  <si>
    <t>MANGUEIRA RADIADOR 11090435</t>
  </si>
  <si>
    <t>MANGUEIRA RADIADOR11090436</t>
  </si>
  <si>
    <t>TUBO 4871210</t>
  </si>
  <si>
    <t>VÁLVULA DE RETENÇÃO 11714080</t>
  </si>
  <si>
    <t>ESPAÇADOR 11036260</t>
  </si>
  <si>
    <t>BLOCO DE ACOPLAMENTO 11026627</t>
  </si>
  <si>
    <t>ELEMENTO 11059269</t>
  </si>
  <si>
    <t>BLOCO DE ACOPLAMENTO11003490</t>
  </si>
  <si>
    <t>CHICOTES DE CABOS ELÉTRICOS 11170802</t>
  </si>
  <si>
    <t>CHICOTE ELÉTRICO 11174863</t>
  </si>
  <si>
    <t>CHICOTE ELÉTRICO 11040641</t>
  </si>
  <si>
    <t>FILTRO DE DRENAGEM 11164457</t>
  </si>
  <si>
    <t>FILTRO RESPIRO TORQUE HIDRAULICO 11707077</t>
  </si>
  <si>
    <t>FLANGE DIFERENCIAL 11035842</t>
  </si>
  <si>
    <t>TAMPA DE COMBUSTIVEL 1189577</t>
  </si>
  <si>
    <t>LAMINA 75246429</t>
  </si>
  <si>
    <t>COROA E PINHÃO 11035512</t>
  </si>
  <si>
    <t>ROLAMENTO 182688</t>
  </si>
  <si>
    <t>ENGRENAGEM 11102845</t>
  </si>
  <si>
    <t>ENGRENAGEM 11035625</t>
  </si>
  <si>
    <t>FLANGE CENTRAL 11035819</t>
  </si>
  <si>
    <t>ROLAMENTO 184809</t>
  </si>
  <si>
    <t>ROLAMENTO 7183405</t>
  </si>
  <si>
    <t>RETENTOR 4870186</t>
  </si>
  <si>
    <t>CAIXA SATELITE 11102013</t>
  </si>
  <si>
    <t>BOMBA D'AGUA DE ENGRENAGEM 3183909</t>
  </si>
  <si>
    <t>BOMBA D'AGUA COOLER L70</t>
  </si>
  <si>
    <t>PARAFUSO 8.8 11398137</t>
  </si>
  <si>
    <t>SUPORTE DO BANCO FIXO C/ AMORTECEDOR E67413</t>
  </si>
  <si>
    <t xml:space="preserve">KIT CAMISA PISTÃO ANEL </t>
  </si>
  <si>
    <t xml:space="preserve">JOGO JUNTA TD63 COMPLETO </t>
  </si>
  <si>
    <t xml:space="preserve">BRONZINA DE BIELA STD </t>
  </si>
  <si>
    <t xml:space="preserve">BRONZINA DE MANCAL STD </t>
  </si>
  <si>
    <t xml:space="preserve">TUCHO VALVULA </t>
  </si>
  <si>
    <t>SUB-TOTAL (PEÇAS LOTE 004)</t>
  </si>
  <si>
    <t>SUB-TOTAL (lubrificantes LOTE 004)</t>
  </si>
  <si>
    <t>91</t>
  </si>
  <si>
    <t>396</t>
  </si>
  <si>
    <t>SUB-TOTAL (serviços LOTE 004)</t>
  </si>
  <si>
    <t>TOTAL (LOTE 004)</t>
  </si>
  <si>
    <t>Retroescavadeira JCB 3C</t>
  </si>
  <si>
    <t>REPARO GIRO RETRO JCB 3C 991/00152</t>
  </si>
  <si>
    <t>REPARO LEVANTE RETRO JCB 3C 991/00102</t>
  </si>
  <si>
    <t xml:space="preserve">DENTE RETRO JCB 531/03205 </t>
  </si>
  <si>
    <t>CABO NIVELADOR CAÇAMBA RETRO JCB 910/60241</t>
  </si>
  <si>
    <t>CABO ACELERADOR RETRO JCB 910/60176</t>
  </si>
  <si>
    <t>RETENTOR BORRACHA RETRO JCB 123/04237</t>
  </si>
  <si>
    <t>FILTRO AR JCB 32/925682</t>
  </si>
  <si>
    <t>FILTRO SEGURANÇA RETRO JCB 32/925683</t>
  </si>
  <si>
    <t>FILTRO DIESEL JCB 32\07155</t>
  </si>
  <si>
    <t>FILTRO LUB DO MOTOR JCB 320/04133A</t>
  </si>
  <si>
    <t>FILTRO DIESEL SEP AGUA JCB 32/925694</t>
  </si>
  <si>
    <t>FILTRO TRANSMISSÃO JCB 581/18063</t>
  </si>
  <si>
    <t>BUCHA FLAGELADA G650</t>
  </si>
  <si>
    <t>BUCHA JCB 12080023</t>
  </si>
  <si>
    <t>REPARO CAÇAMBA JCB 991/00100</t>
  </si>
  <si>
    <t>CILINDRO DO GIRO 557/60268</t>
  </si>
  <si>
    <t>CILINDRO DE ELEVAÇÃO DA CAÇAMBA 556/30236</t>
  </si>
  <si>
    <t>CILINDRO DO ESTABILIZADOR 557/60073</t>
  </si>
  <si>
    <t>CILINDRO DE PROFUNDIDADE 556/60387</t>
  </si>
  <si>
    <t>CILINDRO DA CAÇAMBA TRASEIRA 557/60154</t>
  </si>
  <si>
    <t>PARAFUSO P/ DENTE COM PORCA O1LA34212/28563A34</t>
  </si>
  <si>
    <t>FILTRO HIDRAULICO 32/925346</t>
  </si>
  <si>
    <t>BOMBA COMBUSTÍVEL</t>
  </si>
  <si>
    <t>ROLAMENTO 320/08595</t>
  </si>
  <si>
    <t>POLIA TENSOR CORREIA 320/08530</t>
  </si>
  <si>
    <t>ESTICADOR CORREIA 320/08759</t>
  </si>
  <si>
    <t>CORREIA 320/08598</t>
  </si>
  <si>
    <t>SEMI-EIXO LONGO 960,5 MM 914/86204</t>
  </si>
  <si>
    <t>SEMI EIXO CURTO 914/86201</t>
  </si>
  <si>
    <t>EIXO 914/86301</t>
  </si>
  <si>
    <t>MUNHÃO DA CRUZETA 914/86203</t>
  </si>
  <si>
    <t>CRUZETA 30 MM 914/86202</t>
  </si>
  <si>
    <t>BOMBA HIDRÁULICA DUPLA 332/F 9030</t>
  </si>
  <si>
    <t>SILENCIOSO 331/60549</t>
  </si>
  <si>
    <t>RETENTOR BORRACHA SAIDA TRANSMISSÃO 904120172</t>
  </si>
  <si>
    <t>CRUZETA TRANSMISSÃO 914/56401</t>
  </si>
  <si>
    <t>PINO CAÇAMBA 91412400</t>
  </si>
  <si>
    <t>VÁLVULA DE ALIVIO PRESSÃO GERAL 25/618901</t>
  </si>
  <si>
    <t>COROA E PINHÃO 458/70249</t>
  </si>
  <si>
    <t>VÁLVULA SOLENOIDE COMPLETA 25/220998</t>
  </si>
  <si>
    <t>VÁLVULA SOLENOIDE REVERSÃO 25/104700</t>
  </si>
  <si>
    <t>CONVERSOR DE TORQUE 04/600650</t>
  </si>
  <si>
    <t>KIT EMBUCHAMENTO DIANTEIRO JCB 3C</t>
  </si>
  <si>
    <t>KIT EMBUCHAMENTO TRASEIRO JCB 3 C</t>
  </si>
  <si>
    <t>CUBO DE RODA 450/12401</t>
  </si>
  <si>
    <t>CAMISA DO ESTABILIZADOR 557/70197</t>
  </si>
  <si>
    <t>CAMISA DO  GIRO 557/70018</t>
  </si>
  <si>
    <t>HASTE DO GIRO 590/40253</t>
  </si>
  <si>
    <t>HASTE DO ESTABILIZADOR 590/40746</t>
  </si>
  <si>
    <t>BUCHA 809/00176</t>
  </si>
  <si>
    <t>KIT DIFERENCIAL 450/10900</t>
  </si>
  <si>
    <t>ENGRENAGEM ANELAR 450/10205</t>
  </si>
  <si>
    <t>ENGRENAGEM PLANETARIA 450/10206</t>
  </si>
  <si>
    <t>ENGRENAGEM SOLAR 450/12403</t>
  </si>
  <si>
    <t>COMANDO HIDRAULICO 25/223695</t>
  </si>
  <si>
    <t>VALVULA 35/412300</t>
  </si>
  <si>
    <t>CILINDRO DA DIREÇÃO 573/10061</t>
  </si>
  <si>
    <t>VALVULA CILINDRO DO GIRO 551/90107</t>
  </si>
  <si>
    <t>ALAVANCA DA REVERSÃO 701/80295</t>
  </si>
  <si>
    <t>CILINDRO MESTRE DE FREIO 15/950402</t>
  </si>
  <si>
    <t>BOMBA DE TORQUE 20/92552</t>
  </si>
  <si>
    <t>CABO TRAVA RETRO 910/48400</t>
  </si>
  <si>
    <t>MANGUEIRA HIDRAULICA 612/26500</t>
  </si>
  <si>
    <t>MANGUEIRA HIDRAULICA 612/80114</t>
  </si>
  <si>
    <t>TUBO SILENCIOSO 331/53874</t>
  </si>
  <si>
    <t>CABO FREIO DE MÃO 910/60253</t>
  </si>
  <si>
    <t xml:space="preserve">JUNTA DO CABEÇOTE  </t>
  </si>
  <si>
    <t>BOMBA D'ÁGUA</t>
  </si>
  <si>
    <t>JUNTA TAMPA DE VALVULA</t>
  </si>
  <si>
    <t>BOMBA ALIMENTADORA</t>
  </si>
  <si>
    <t>SUB-TOTAL (PEÇAS LOTE 005)</t>
  </si>
  <si>
    <t>Fluido De Sistema De Freio; Aplicação: máquinas pesadas e tratores agrícolas; Característica Adicionais: DOT4 - SAEJ - 170A</t>
  </si>
  <si>
    <t>SUB-TOTAL (lubrificantes LOTE 005)</t>
  </si>
  <si>
    <t>SUB-TOTAL (serviços LOTE 005)</t>
  </si>
  <si>
    <t>TOTAL (LOTE 005)</t>
  </si>
  <si>
    <t>Motoniveladora Caterpillar 120H</t>
  </si>
  <si>
    <t>EIXO TRASEIRO 8 D7427</t>
  </si>
  <si>
    <t>PARAFUSO PARA LAMINA COM PORCA</t>
  </si>
  <si>
    <t xml:space="preserve">CORREIA ALTERNADOR </t>
  </si>
  <si>
    <t>FILTRO LUB MOTOR 1R1807</t>
  </si>
  <si>
    <t>FILTRO DIESEL 1R0753</t>
  </si>
  <si>
    <t>FILTRO DIESEL SEP. D'AGUA 117-4089</t>
  </si>
  <si>
    <t>FILTRO DA TRANSMISSÃO 1R0773</t>
  </si>
  <si>
    <t>FILTRO HIDRÁULICO 1R0722</t>
  </si>
  <si>
    <t>VÁLVULA 8W5651</t>
  </si>
  <si>
    <t>CONJUNTO DE INTERRUPTOR 7N0718</t>
  </si>
  <si>
    <t>SENSOR DE PRESSÃO 2950759</t>
  </si>
  <si>
    <t>BOBINA DA TRANSMISSÃO</t>
  </si>
  <si>
    <t>FILTRO AR</t>
  </si>
  <si>
    <t>FILTRO SEGURANÇA</t>
  </si>
  <si>
    <t>VÁLVULA DO FREIO</t>
  </si>
  <si>
    <t>KIT DE CALÇO DA LAMINA</t>
  </si>
  <si>
    <t>COMPRESSOR DE AR 145-0840</t>
  </si>
  <si>
    <t>JG DE BARRA DE REGULAGEM DA LÂMINA</t>
  </si>
  <si>
    <t>BORDA CORTANTE 5D9553</t>
  </si>
  <si>
    <t>ENGRENAGEM DO GIRO DA LAMINA 3238674 (6G5533)</t>
  </si>
  <si>
    <t>EIXO SEM FIM DO GIRO DA LAMINA 3238675 (9D1142)</t>
  </si>
  <si>
    <t>ANEL 2H 9247</t>
  </si>
  <si>
    <t>ANEL 1H 7339</t>
  </si>
  <si>
    <t>KIT RETENTOR 5K 5288 ( 9W6645)</t>
  </si>
  <si>
    <t>ANEL VEDAÇÃO 4F 9653</t>
  </si>
  <si>
    <t>CORRENTE  5T0735</t>
  </si>
  <si>
    <t>VALVULA SOLENOIDE 8T8808</t>
  </si>
  <si>
    <t>BOMBA DÁGUA 7E7398</t>
  </si>
  <si>
    <t>TURBINA DO MOTOR 115-5853</t>
  </si>
  <si>
    <t>BOMBA HIDRÁULICA 6E3136</t>
  </si>
  <si>
    <t>VÁLVULA 222-3769</t>
  </si>
  <si>
    <t>DISCOS SINTERIZADOS 6Y 7953</t>
  </si>
  <si>
    <t xml:space="preserve">CORREIA </t>
  </si>
  <si>
    <t>ROLAMENTO 9L2526</t>
  </si>
  <si>
    <t>CABO EMBREAGEM 9X5694</t>
  </si>
  <si>
    <t>SEPARADOR 9D4029</t>
  </si>
  <si>
    <t>ROLAMENTO 9D3241</t>
  </si>
  <si>
    <t>CAPA DE ROLAMENTO 9D3241</t>
  </si>
  <si>
    <t>RETENTOR 350303</t>
  </si>
  <si>
    <t>CABO ACELERADOR 8C9587</t>
  </si>
  <si>
    <t>BATERIA 150 AMP</t>
  </si>
  <si>
    <t>CONJUNTO DE EMISSOR 149-1116</t>
  </si>
  <si>
    <t>CONJUNTO RETENÇÃO 8W7136</t>
  </si>
  <si>
    <t>CONJUNTO DE CABOS 143-5963</t>
  </si>
  <si>
    <t>CONJUNTO FIAÇÃO ELÉTRICA TRANSMISSÃO 145-5999</t>
  </si>
  <si>
    <t>CONJUNTO FIAÇÃO ELÉTRICA CHASSI 144-0383</t>
  </si>
  <si>
    <t>SENSOR TEMPERATURA 3E8700</t>
  </si>
  <si>
    <t>CINTA 7G1060</t>
  </si>
  <si>
    <t>CONJUNTO CABOS ELÉTRICOS 144-0382</t>
  </si>
  <si>
    <t>CONJUNTO DO DISJUNTOR 9S0174</t>
  </si>
  <si>
    <t>INTERRUPTOR 3E7279</t>
  </si>
  <si>
    <t>PONTA DO EIXO 282-6629</t>
  </si>
  <si>
    <t>DISCO DE FRICÇÃO 6Y7915</t>
  </si>
  <si>
    <t>DISCO DE AÇO 8D8794</t>
  </si>
  <si>
    <t>ANEL RETENTOR 8D8795</t>
  </si>
  <si>
    <t>VÁLVULA 104-3122</t>
  </si>
  <si>
    <t>VÁLVULA 6E6420</t>
  </si>
  <si>
    <t>BLOCO 5T8285</t>
  </si>
  <si>
    <t>TUBO 8W9002</t>
  </si>
  <si>
    <t>DISJUNTOR 3T2662</t>
  </si>
  <si>
    <t>SENSOR DE POSIÇÃO 563-0598</t>
  </si>
  <si>
    <t>SENSOR DE VELOCIDADE 183-8597</t>
  </si>
  <si>
    <t>TELA 8S9130</t>
  </si>
  <si>
    <t>RETENTOR DE ROLAMENTO 9W6465</t>
  </si>
  <si>
    <t>SENSOR 183-8597</t>
  </si>
  <si>
    <t>SENSOR DE TEMPERATURA 3E8700</t>
  </si>
  <si>
    <t>EIXO VIRABREQUIM STD 105-1725</t>
  </si>
  <si>
    <t>JOGO DE BRONZINA DE BIELA STD 107-7602</t>
  </si>
  <si>
    <t>JOGO DE BRONZINA DE M,ANCAL STD 107-7708</t>
  </si>
  <si>
    <t>JOGO DE BUCHA DE BIELA 130-240</t>
  </si>
  <si>
    <t>COMANDO DE VÁLVULAS 134-5276</t>
  </si>
  <si>
    <t>KIT PISTÃO/CAMISAS/ANEIS/PINO /TRAVAS 115-4084</t>
  </si>
  <si>
    <t>JOGO DE JUNTAS MOTOR COMPLETO 107-7832+</t>
  </si>
  <si>
    <t>JOGO DE ANÉIS 7E5213</t>
  </si>
  <si>
    <t>EIXO 1958553</t>
  </si>
  <si>
    <t>ENGRENAGEM 8D8634</t>
  </si>
  <si>
    <t>ENGRENAGEM 8D8639</t>
  </si>
  <si>
    <t>ENGRENAGEM 8W2307</t>
  </si>
  <si>
    <t>ENGRENAGEM 3290412</t>
  </si>
  <si>
    <t>ENGRENAGEM 8W8286</t>
  </si>
  <si>
    <t>ENGRENAGEM 6K8329</t>
  </si>
  <si>
    <t>EGRENAGEM 0300061</t>
  </si>
  <si>
    <t>SUB-TOTAL (PEÇAS LOTE 006)</t>
  </si>
  <si>
    <t>SUB-TOTAL (LUBRIFICANTES LOTE 006)</t>
  </si>
  <si>
    <t>SUB-TOTAL (serviços LOTE 006)</t>
  </si>
  <si>
    <t>TOTAL (LOTE 006)</t>
  </si>
  <si>
    <t>Trator Massey Ferguson 4290</t>
  </si>
  <si>
    <t>FILTRO HIDRAULICO 6223537M</t>
  </si>
  <si>
    <t>CABEÇÕTE FILTRO 6223538M1</t>
  </si>
  <si>
    <t>FILTRO LUB DO MOTOR 71054</t>
  </si>
  <si>
    <t>CABEÇOTE FILTRO 70997148</t>
  </si>
  <si>
    <t>BOMBA DE 72111</t>
  </si>
  <si>
    <t>FILTRO DIESEL PRIMARIO 423651</t>
  </si>
  <si>
    <t>FILTRO DIESEL SECUNDARIO 72113</t>
  </si>
  <si>
    <t>HELICE 70991937</t>
  </si>
  <si>
    <t>COLETOR ADMISSAO 70540063</t>
  </si>
  <si>
    <t>COLETOR ESCAPE 37781781</t>
  </si>
  <si>
    <t>PRISIONEIRO 0826408</t>
  </si>
  <si>
    <t>FILTRO DE AR 6223619M1</t>
  </si>
  <si>
    <t>FILTRO SEGURANCA 6223618M1</t>
  </si>
  <si>
    <t>TUBO DESCARGA 6201614M1</t>
  </si>
  <si>
    <t>SILENCIOSO 6262549M91</t>
  </si>
  <si>
    <t>FILTRO DO TANQUE 6238406M1</t>
  </si>
  <si>
    <t>JOGO EMBREAGEM 3586769M92</t>
  </si>
  <si>
    <t>VOLANTE 027518N1</t>
  </si>
  <si>
    <t>ENGRENAGEM DA CAIXA DE TRANSMISSÃO 053355</t>
  </si>
  <si>
    <t>EIXO PILOTO 039423P1</t>
  </si>
  <si>
    <t>CONJUNTO EIXO 049834N2</t>
  </si>
  <si>
    <t>ESPACADOR 1674668</t>
  </si>
  <si>
    <t>ROLAMENTO 2700273M1</t>
  </si>
  <si>
    <t>ENGRENAGEM 05330681</t>
  </si>
  <si>
    <t>ENGRENAGEM 6217694M91</t>
  </si>
  <si>
    <t>ROLAMENTO 039544R1</t>
  </si>
  <si>
    <t>CONJUNTO ENGRENAGEM 053354N1</t>
  </si>
  <si>
    <t>ENGRENAGEM 6216641M91</t>
  </si>
  <si>
    <t>ROLAMENTO 3761291M91</t>
  </si>
  <si>
    <t>EIXO 039542P1</t>
  </si>
  <si>
    <t>CONJUNTO SINICRONIZADOR 039400N2</t>
  </si>
  <si>
    <t>ROLAMENTO 1663796M1</t>
  </si>
  <si>
    <t>CUBO ENGRENAGEM 039402P1</t>
  </si>
  <si>
    <t>LUVA 039425P1</t>
  </si>
  <si>
    <t>CUBO 040752P1</t>
  </si>
  <si>
    <t>LUVA 023486R1</t>
  </si>
  <si>
    <t>ANEL 023487R1</t>
  </si>
  <si>
    <t>CONE 023488R1</t>
  </si>
  <si>
    <t>ANEL 027925P1</t>
  </si>
  <si>
    <t>LUVA 027924P1</t>
  </si>
  <si>
    <t>CUBO 040754P1</t>
  </si>
  <si>
    <t>EIXO DA REDUÇÃO 3585915M1</t>
  </si>
  <si>
    <t>CARCAÇA LATERAL ESQ 052594P2</t>
  </si>
  <si>
    <t>CARCAÇA LATERAL 3147506M2</t>
  </si>
  <si>
    <t>DISCO SINTETIZADOR 3823952M1</t>
  </si>
  <si>
    <t>DISCO AÇO 3613538M2</t>
  </si>
  <si>
    <t>DISCO COMANDO DE FREIO 3148407M1</t>
  </si>
  <si>
    <t>TIRANTE FREIO 02092951</t>
  </si>
  <si>
    <t>CONJUNTO COROA E PINHAO 4200008M91</t>
  </si>
  <si>
    <t>CONJUNTO ENGRENAGEM SATELITE 4200009M91</t>
  </si>
  <si>
    <t>CONJUNTO BRACO ELEVADOR 1660050M94</t>
  </si>
  <si>
    <t>BRACO 3º PONTO 060679I1</t>
  </si>
  <si>
    <t>BRACO DA DIRECAO DIREITO 898342M1</t>
  </si>
  <si>
    <t>BRACO DA DIRECAO ESQUERDO 898343M2</t>
  </si>
  <si>
    <t>BARRA DE DIREÇÃO DIREITA 033906T1</t>
  </si>
  <si>
    <t>BARRA DE DIREÇÃO ESQUERDA 033907T1</t>
  </si>
  <si>
    <t>MANGA DE EIXO DIREITA 3146770M91</t>
  </si>
  <si>
    <t>MANGA DE EIXO ESQUERDA 31467711M91</t>
  </si>
  <si>
    <t>VIGA EIXO DIANTEIRA 3146788M93</t>
  </si>
  <si>
    <t>PINO EIXO DIANTEIRO 033991P1</t>
  </si>
  <si>
    <t>CILINDRO DE DIREÇÃO 041071R1</t>
  </si>
  <si>
    <t>ARTICULAÇÃO EIXO DIANTEIRO 041063R1</t>
  </si>
  <si>
    <t>BRAÇO DO EIXO DIANTEIRO 0410061R1</t>
  </si>
  <si>
    <t>BOMBA HIDRAULICA 6215817M91</t>
  </si>
  <si>
    <t>FILTRO HIDRAULICO 3771122M92</t>
  </si>
  <si>
    <t>BOMBA HIDRAULICA DUPLA 6214827M91</t>
  </si>
  <si>
    <t>UNIDADE HIDROSTATICA 6262273M91</t>
  </si>
  <si>
    <t>CONJUNTO DE FILTRO 6275011M91</t>
  </si>
  <si>
    <t>COMANDO HIDRAULICO 6262568M91</t>
  </si>
  <si>
    <t>BATERIA 100 AMP 6207372M1</t>
  </si>
  <si>
    <t>SUB-TOTAL (PEÇAS LOTE 007)</t>
  </si>
  <si>
    <t>SUB-TOTAL (LUBRIFICANTES LOTE 007)</t>
  </si>
  <si>
    <t>SUB-TOTAL (serviços LOTE 007)</t>
  </si>
  <si>
    <t>TOTAL (LOTE 007)</t>
  </si>
  <si>
    <t>Trator New Holland TL75</t>
  </si>
  <si>
    <t>ROLAMENTO 28042470</t>
  </si>
  <si>
    <t>ESPAÇADOR 996762</t>
  </si>
  <si>
    <t>ESPAÇADOR DE ENGRENAGEM 997510</t>
  </si>
  <si>
    <t>RODA DENTADA 5108747</t>
  </si>
  <si>
    <t>RETENTOR 5136002</t>
  </si>
  <si>
    <t>ROLAMENTO 5136951</t>
  </si>
  <si>
    <t>RETENTOR 513709</t>
  </si>
  <si>
    <t>ROLAMENTO AGULHA 5145492</t>
  </si>
  <si>
    <t>RETENTOR 5184118</t>
  </si>
  <si>
    <t>EIXO ENGRENAGEM 5181053</t>
  </si>
  <si>
    <t>COROA DENTADA 5108749</t>
  </si>
  <si>
    <t>ENGRENAGEM PLANETÁRIA 5137107</t>
  </si>
  <si>
    <t>JOGO JUNTA INFERIOR MOTOR P4.000</t>
  </si>
  <si>
    <t>FILTRO SEDIMENTADOR 193081</t>
  </si>
  <si>
    <t>ELEMENTO DE AR 1930587</t>
  </si>
  <si>
    <t>ELEMENTO DE AR PRIMÁRIO 1930589</t>
  </si>
  <si>
    <t>FILTRO HIDRÁULICO PSH 517</t>
  </si>
  <si>
    <t>FILTRO BLINDADO DIESEL 84214567</t>
  </si>
  <si>
    <t>FILTRO ÓLEO MOTOR 84221215</t>
  </si>
  <si>
    <t>PONTEIRA DIREÇÃO 1481338</t>
  </si>
  <si>
    <t>FILTRO DIESEL PC 2/155</t>
  </si>
  <si>
    <t>TUBO DESCARGA 5173644</t>
  </si>
  <si>
    <t>CABO ACELERADOR MÃO 5182973</t>
  </si>
  <si>
    <t>CABO ACELERADOR PÉ 5172111</t>
  </si>
  <si>
    <t>HÉLICE 4789039</t>
  </si>
  <si>
    <t xml:space="preserve">BATERIA 100 AMP </t>
  </si>
  <si>
    <t>JUNTA SILENCIOSO 25152380</t>
  </si>
  <si>
    <t>SILENCIOSO 516795</t>
  </si>
  <si>
    <t>ALAVANCA COMANDO</t>
  </si>
  <si>
    <t>PEDALEIRA</t>
  </si>
  <si>
    <t>MOLA PRESSÃO GARFO MARCHA</t>
  </si>
  <si>
    <t>TIRANTE DO ESTABILIZADOR DO ARADO 490461/2</t>
  </si>
  <si>
    <t xml:space="preserve">ARRUELA 44011091 </t>
  </si>
  <si>
    <t>FIXADOR PESO 44018066</t>
  </si>
  <si>
    <t>KIT EMBREAGEM 4411615/5167937/87717000</t>
  </si>
  <si>
    <t>CABO EMBREAGEM 87373914</t>
  </si>
  <si>
    <t>KIT JUNTA CARTER 1940004</t>
  </si>
  <si>
    <t>GUARNIÇÃO BOMBA DIRECAO 5167989</t>
  </si>
  <si>
    <t>CABO HORIMENTRO 5178454</t>
  </si>
  <si>
    <t>JOGO REPARO CILINDRO DIRECAO 82992004</t>
  </si>
  <si>
    <t>KIT VEDACAO EIXO DIANTEIRO 87309584</t>
  </si>
  <si>
    <t>DISCOS ARADO 26" 043052</t>
  </si>
  <si>
    <t>CILINDRO FREIO 82006194G/84558759</t>
  </si>
  <si>
    <t xml:space="preserve">UNIDADE HIDROSTATICA </t>
  </si>
  <si>
    <t>3ª PONTOS 22710</t>
  </si>
  <si>
    <t xml:space="preserve">VALVULA DA TRAÇÃO </t>
  </si>
  <si>
    <t>BOMBA HIDRAULICA DUPLA</t>
  </si>
  <si>
    <t>KIT REPARO FREIO</t>
  </si>
  <si>
    <t xml:space="preserve">AMORTECEDOR </t>
  </si>
  <si>
    <t>CILINDRO MESTRE FREIO 84558759</t>
  </si>
  <si>
    <t>CRUZETA SEMI EIXO 87361037</t>
  </si>
  <si>
    <t>MANCAL DO MUNHÃO 51196990</t>
  </si>
  <si>
    <t>PINO HASTE 5173252</t>
  </si>
  <si>
    <t>PINO CILINDRO 5165265</t>
  </si>
  <si>
    <t>BARRA ESTABILIZADOR 5116243</t>
  </si>
  <si>
    <t>EIXO DE TRANSMISSÃO 5167344</t>
  </si>
  <si>
    <t>COLETOR DE ESCAPE 4606570</t>
  </si>
  <si>
    <t>MOTOR DE PARTIDA 4728682</t>
  </si>
  <si>
    <t>ALTERNADOR 4808499</t>
  </si>
  <si>
    <t>EIXO ACIONADOR EMBREAGEM 5167287</t>
  </si>
  <si>
    <t>EIXO ACIONADOR DA TRANSMISSÃO  5125349</t>
  </si>
  <si>
    <t>ROLAMENTO  28996330</t>
  </si>
  <si>
    <t>ENGRENAGEM CONDUTORA  5123982</t>
  </si>
  <si>
    <t>ESPAÇADOR  5111983</t>
  </si>
  <si>
    <t>ENGRENAGEM  5179672</t>
  </si>
  <si>
    <t>ENGRENAGEM  5169606</t>
  </si>
  <si>
    <t>ENGRENAGEM  5118912</t>
  </si>
  <si>
    <t>ROLAMENTO  5138660</t>
  </si>
  <si>
    <t>ROLAMENTO  5147070</t>
  </si>
  <si>
    <t>SINCRONIZADOR  5172088</t>
  </si>
  <si>
    <t>ENGRENAGEM  5172050</t>
  </si>
  <si>
    <t>ENGRENAGEM  5172047</t>
  </si>
  <si>
    <t>ENGRENAGEM  5179673</t>
  </si>
  <si>
    <t>ENGRENAGEM  5172048</t>
  </si>
  <si>
    <t>ROLAMENTO  20943310</t>
  </si>
  <si>
    <t>EIXO ACIONADOR  5127958</t>
  </si>
  <si>
    <t>ROLAMENTO  5126458</t>
  </si>
  <si>
    <t>COROA E PINHAO  5153715</t>
  </si>
  <si>
    <t>CILINDRO SERVO DA DIREÇAO  82991197</t>
  </si>
  <si>
    <t>PINO DO CILINDRO DA DIREÇÃO  5171558</t>
  </si>
  <si>
    <t>EIXO DA TRANSMISSAO  5167344</t>
  </si>
  <si>
    <t>LUVA DE AÇO PARA EIXO CARDAN  4997313</t>
  </si>
  <si>
    <t>MANGA DE EIXO L.D 5173287</t>
  </si>
  <si>
    <t>MANGA DE EIXO L.E 5173281</t>
  </si>
  <si>
    <t>CUBOS 5169118</t>
  </si>
  <si>
    <t>BARRA DE DIREÇÃO TRANSVERSAL 82991125</t>
  </si>
  <si>
    <t>CILINDRO DIREÇÃO82991195</t>
  </si>
  <si>
    <t>SEMI EIXO TRASEIRO 5173735</t>
  </si>
  <si>
    <t>BOMBA DE TRANSMISSÃO 5179728</t>
  </si>
  <si>
    <t>SEMI EIXO DE REDUÇÃO FINAL ESQUERDA</t>
  </si>
  <si>
    <t>SEMI EIXO DE REDUÇÃO FINAL DIREIRA</t>
  </si>
  <si>
    <t>SUB-TOTAL (PEÇAS LOTE 008)</t>
  </si>
  <si>
    <t>SUB-TOTAL (LUBRIFICANTES LOTE 008)</t>
  </si>
  <si>
    <t>SUB-TOTAL (serviços LOTE 008)</t>
  </si>
  <si>
    <t>TOTAL (LOTE 008)</t>
  </si>
  <si>
    <t>Trator New Holland TM150</t>
  </si>
  <si>
    <t>BOMBA DIREÇÃO CÂMBIO 82991208</t>
  </si>
  <si>
    <t>FILTRO HIDRÁULICO 73401383</t>
  </si>
  <si>
    <t>FILTRO LUBRIFICANTE 81879134</t>
  </si>
  <si>
    <t>FILTRO DIESEL 87803441</t>
  </si>
  <si>
    <t>FILTRO DIESEL DA BOMBA 87803444</t>
  </si>
  <si>
    <t>BATERIA 80 AMP</t>
  </si>
  <si>
    <t>FILTRO DE AR 73400578</t>
  </si>
  <si>
    <t>FILTRO DE SEGURANÇA 73400579</t>
  </si>
  <si>
    <t>CONJUNTO EMBREAGEM 5165648-5177620</t>
  </si>
  <si>
    <t xml:space="preserve">CILINDRO MESTRE EMBREAGEM 82008704 </t>
  </si>
  <si>
    <t>CILINDRO 82018664</t>
  </si>
  <si>
    <t>CABOS CÂMBIO 82006918-82006919-82006920</t>
  </si>
  <si>
    <t>ANEL PISTÃO FREIO5165511</t>
  </si>
  <si>
    <t>ANEL CILINDRO FREIO5165512</t>
  </si>
  <si>
    <t>PISTÃO FREIO5165510</t>
  </si>
  <si>
    <t>DISCO FREIO 5165509</t>
  </si>
  <si>
    <t>JOGO REPARO DIREÇÃO 9966321</t>
  </si>
  <si>
    <t>CILINDRO HIDRAULICO AUXILIAR 5177914</t>
  </si>
  <si>
    <t>CABO ACELERADOR 73402910</t>
  </si>
  <si>
    <t>RETENTOR DO CUBO DE RODA  GDE 5133736</t>
  </si>
  <si>
    <t>RETENTOR DO CUBO DE RODA PEQ 5183845</t>
  </si>
  <si>
    <t>CABO ALAVANCA FREIO 87531706</t>
  </si>
  <si>
    <t>BRAÇO DO 3º PONTO 82032558</t>
  </si>
  <si>
    <t>BARRA ESTABILIZADORA 82992059</t>
  </si>
  <si>
    <t>PLATO EMBREAGEM 5177620</t>
  </si>
  <si>
    <t>JOGO DE REPARO DO CILINDRO 73402994</t>
  </si>
  <si>
    <t>TURBOCOMPRESSOR 87840734</t>
  </si>
  <si>
    <t>BOMBA DE ÓLEO 81868538</t>
  </si>
  <si>
    <t>TROCADOR DE CALOR 87802763</t>
  </si>
  <si>
    <t>VÁLVULA SOLENOIDE 5168054</t>
  </si>
  <si>
    <t>BOMBA DÁGUA 87802437</t>
  </si>
  <si>
    <t>TENSOR DE CORREIA 87840057</t>
  </si>
  <si>
    <t>MOTOR DE PARTIDA 82015723</t>
  </si>
  <si>
    <t>ALTERNADOR 73401608</t>
  </si>
  <si>
    <t>CUBO 5162333</t>
  </si>
  <si>
    <t>DISCO 5122821</t>
  </si>
  <si>
    <t>KIT DE DISCOS 5167863</t>
  </si>
  <si>
    <t>MOLA 5166536</t>
  </si>
  <si>
    <t>PRATO DE RETENÇÃO 5162263</t>
  </si>
  <si>
    <t>ARRUELA PLANA 5162331</t>
  </si>
  <si>
    <t>PISTÃO 5171202</t>
  </si>
  <si>
    <t>TAMBOR 5171195</t>
  </si>
  <si>
    <t>ACUMULADOR 5173023</t>
  </si>
  <si>
    <t>ELETRO VÁVULA DO REDUTOR 5177091</t>
  </si>
  <si>
    <t>VÁLVULA HIDRÁULICA 81872759</t>
  </si>
  <si>
    <t>SEMI EIXO 5170962</t>
  </si>
  <si>
    <t>SEMI EIXO 5170963</t>
  </si>
  <si>
    <t>COROA DENTADA 5162266</t>
  </si>
  <si>
    <t>SUPORTE DE FERRO DO PORTA   5162271</t>
  </si>
  <si>
    <t>ARRUELA 5145983</t>
  </si>
  <si>
    <t>ROLAMENTO DE AGULHAS 5102466</t>
  </si>
  <si>
    <t>ENGRENAGEM CONDUTORA 5162282</t>
  </si>
  <si>
    <t>PINO 5162172</t>
  </si>
  <si>
    <t>ESPAÇADOR 5102468</t>
  </si>
  <si>
    <t>EIXO DE COMANDO 5167017</t>
  </si>
  <si>
    <t>ROLAMENTO 24903490</t>
  </si>
  <si>
    <t>ROLAMENTO 24903500</t>
  </si>
  <si>
    <t>CILINDRO DA DIREÇÃO 5165140</t>
  </si>
  <si>
    <t>BARRA DE DIREÇÃO TRANSVERSAL 5177449</t>
  </si>
  <si>
    <t>DIREÇÃO HIDRÁULICA 82001471</t>
  </si>
  <si>
    <t>TIRANTE 5190092</t>
  </si>
  <si>
    <t>EIXO DA RODA 5165924</t>
  </si>
  <si>
    <t>ROLAMENTO CONICO 5133737</t>
  </si>
  <si>
    <t>MANGA DE EIXO LD. DIREIRO 5191740</t>
  </si>
  <si>
    <t>MANGA DE EIXO LD. ESQUERDO 5791738</t>
  </si>
  <si>
    <t>SUB-TOTAL (PEÇAS LOTE 009)</t>
  </si>
  <si>
    <t>SUB-TOTAL (LUBRIFICANTE LOTE 009)</t>
  </si>
  <si>
    <t>SUB-TOTAL (serviços LOTE 009)</t>
  </si>
  <si>
    <t>TOTAL (LOTE 009)</t>
  </si>
  <si>
    <t>Retroescavadeira Randon RD406</t>
  </si>
  <si>
    <t>GUARNIÇÃO VIDRO 219000805</t>
  </si>
  <si>
    <t>VIDRO FRONTAL ESQ 219000802</t>
  </si>
  <si>
    <t>VIDRO FRONTAL DIREITO 219000803</t>
  </si>
  <si>
    <t>GUARNIÇÃO PARA BRISA 219000806</t>
  </si>
  <si>
    <t>VIDRO PARA BRISA 219000806</t>
  </si>
  <si>
    <t>VIDRO TRASEIRO DIREITO 219000894</t>
  </si>
  <si>
    <t>GUARNIÇÃO VIDRO 219000895</t>
  </si>
  <si>
    <t>VIDRO TRASEIRO ESQUERDA 219000893</t>
  </si>
  <si>
    <t>COMPRESSOR DE AR CONDICIONADO 218003533</t>
  </si>
  <si>
    <t>FILTRO SECADOR 218002820</t>
  </si>
  <si>
    <t>FILTRO DA CABINE</t>
  </si>
  <si>
    <t>JOGOS DE REPARO DO CILINDRO DO ESTABILIZADOR  RANDON</t>
  </si>
  <si>
    <t>VÁLVULAS DE PRESSÃO E ALIVIO DO GIRO RANDON</t>
  </si>
  <si>
    <t>FILTRO TRANSMISSÃO 219000751</t>
  </si>
  <si>
    <t>CRUZETA CARDAN  RANDON CC55A</t>
  </si>
  <si>
    <t>KIT COROA E PINHAO  EIXO DIANTEIRO 219000980</t>
  </si>
  <si>
    <t>ROLAMENTO EIXO DIANTEIRO 219000659</t>
  </si>
  <si>
    <t>ENGRENAGEM PLANETÁRIA EIXO TRASEIRO 219000692</t>
  </si>
  <si>
    <t>COROA ANELAR 219000681</t>
  </si>
  <si>
    <t>ROLAMENTO PINHÃO 219000661</t>
  </si>
  <si>
    <t xml:space="preserve">ROLAMENTO DO DIFERENCIAL </t>
  </si>
  <si>
    <t>BOMBA HIDRAULICA 21900064</t>
  </si>
  <si>
    <t>CUBO 2190719</t>
  </si>
  <si>
    <t>PLACA SEPARADORA 21900718</t>
  </si>
  <si>
    <t>SUB-TOTAL (PEÇAS LOTE 010)</t>
  </si>
  <si>
    <t>SUB-TOTAL (LUBRIFICANTES LOTE 010)</t>
  </si>
  <si>
    <t>SUB-TOTAL (serviços LOTE 010)</t>
  </si>
  <si>
    <t>TOTAL (LOTE 010)</t>
  </si>
  <si>
    <t>Motoniveladora New Holland RG140</t>
  </si>
  <si>
    <t>COXIM  73163866</t>
  </si>
  <si>
    <t>KIT PISTAO CAMISA ANEIS PARA MOTOR CUMMINUS</t>
  </si>
  <si>
    <t>EIXO VIRABREQUIM 71100438</t>
  </si>
  <si>
    <t>CABEÇOTE  75312696</t>
  </si>
  <si>
    <t>VALVULA ADMISSAO  75311184</t>
  </si>
  <si>
    <t>VALVULA ESCAPE  75311185</t>
  </si>
  <si>
    <t>GUIA VALVULA  75288035</t>
  </si>
  <si>
    <t>GUIA VALVULA  75288036</t>
  </si>
  <si>
    <t>GUIA VALVULA  75288037</t>
  </si>
  <si>
    <t>SEDE  75288033</t>
  </si>
  <si>
    <t>SEDE  75288034</t>
  </si>
  <si>
    <t>JOGO  DE JUNTAS DO MOTOR</t>
  </si>
  <si>
    <t xml:space="preserve">JOGO DE BRONZINA DE BIELA </t>
  </si>
  <si>
    <t>JOGO DE BRONZINA DE MANCAL</t>
  </si>
  <si>
    <t>PRE FILTRO  75261231</t>
  </si>
  <si>
    <t>FILTRO DE AR  75248729</t>
  </si>
  <si>
    <t>ELEMENTO SEG FILTRO DE AR  75248730</t>
  </si>
  <si>
    <t>SOLENOIDE  75288856</t>
  </si>
  <si>
    <t>BOMBA ALIMENTADORA 71100597</t>
  </si>
  <si>
    <t>FILTRO COMBUSTIVEL  75312983</t>
  </si>
  <si>
    <t>CABEÇOTE FILTRO  75512985</t>
  </si>
  <si>
    <t>BICO INJETOR COMPLETO  71100629</t>
  </si>
  <si>
    <t>TURBINA  75313125</t>
  </si>
  <si>
    <t>COLETOR ESCAPE  71100615</t>
  </si>
  <si>
    <t>SILENCIOSO  73164453</t>
  </si>
  <si>
    <t>BOMBA DE OLEO  75312745</t>
  </si>
  <si>
    <t>TROCADOR DE CALOR OLEO  75287941</t>
  </si>
  <si>
    <t>FILTRO LUBRIFICANTE  75312746</t>
  </si>
  <si>
    <t>COXIM  76022229</t>
  </si>
  <si>
    <t>RESERVATORIO DE AGUA  75324859</t>
  </si>
  <si>
    <t>VENTILADOR 73164370</t>
  </si>
  <si>
    <t>MOTOR HIDRAULICO  73162805</t>
  </si>
  <si>
    <t>BOMBA DE OLEO  73162806</t>
  </si>
  <si>
    <t>BOMBA D'AGUA  71100619</t>
  </si>
  <si>
    <t>CORREIA  75310729</t>
  </si>
  <si>
    <t>ESTICADOR DE CORREIA  75286363</t>
  </si>
  <si>
    <t>AMORTECEDOR DA VIBRAÇAO  75249578</t>
  </si>
  <si>
    <t>FILTRO DA TRANSMISSAO  73161226</t>
  </si>
  <si>
    <t>VALVULA DE TRANSMISSAO  75312824</t>
  </si>
  <si>
    <t>VALVULA DE TRANSMISSAO  75289439</t>
  </si>
  <si>
    <t>FLANGE  75289465</t>
  </si>
  <si>
    <t>BOMBA DE OLEO TRANSMISSAO  75287756</t>
  </si>
  <si>
    <t>FLANGE  75289479</t>
  </si>
  <si>
    <t>BARRA DE DIREÇAO  75266909</t>
  </si>
  <si>
    <t>EIXO CARDAN  75266841</t>
  </si>
  <si>
    <t>DISCO FREIO  75289063</t>
  </si>
  <si>
    <t>DISCO FREIO  75289883</t>
  </si>
  <si>
    <t>SUPORTE CHAPA  75289064</t>
  </si>
  <si>
    <t>ENGRENAGEM  75289057</t>
  </si>
  <si>
    <t>PLANETARIA  79048437</t>
  </si>
  <si>
    <t>EIXO  75289061</t>
  </si>
  <si>
    <t>PISTAO FREIO  75289066</t>
  </si>
  <si>
    <t>CILINDRO DE DIREÇAO  75266844</t>
  </si>
  <si>
    <t>CORRENTE 73161843</t>
  </si>
  <si>
    <t>VALVULA ALIVIO DIREÇAO  75257335</t>
  </si>
  <si>
    <t>BOMBA FREIO E DIREÇAO  75324055</t>
  </si>
  <si>
    <t>ENGRENAGEM 75258894</t>
  </si>
  <si>
    <t>EIXO SEM FIM  75215793</t>
  </si>
  <si>
    <t>LAMINA  75266936</t>
  </si>
  <si>
    <t xml:space="preserve">PARAFUSO DE LAMINA COM PORCA </t>
  </si>
  <si>
    <t>FILTRO HIDRAULICO  73125853</t>
  </si>
  <si>
    <t>ELEMENTO FILTRANTE  73161153</t>
  </si>
  <si>
    <t>BOMBA HIDRAULICA  75252143</t>
  </si>
  <si>
    <t>BATERIA 150 AMP  75247128</t>
  </si>
  <si>
    <t>FILTRO AR SECO  75254719</t>
  </si>
  <si>
    <t>COMPRESSOR AR CONDICIONADO 75251988</t>
  </si>
  <si>
    <t>CONDENSADOR 75325651</t>
  </si>
  <si>
    <t>PINÇA DE FREIO DE ESTACIONAMENTO 75288515</t>
  </si>
  <si>
    <t>PASTILHA DE FREIO DE ESTACIONAMENTO 75288446</t>
  </si>
  <si>
    <t>TERMINAL 75221734</t>
  </si>
  <si>
    <t>EIXO 75266895</t>
  </si>
  <si>
    <t>EIXO 75266885</t>
  </si>
  <si>
    <t>ROLAMENTO 73124684</t>
  </si>
  <si>
    <t>ROLAMENTO 70684817</t>
  </si>
  <si>
    <t>RETENTOR DE RODA COM PISTA 73135111</t>
  </si>
  <si>
    <t>CRUZETA 75288824</t>
  </si>
  <si>
    <t>CREMALHEIRA 75289047</t>
  </si>
  <si>
    <t>COROA E PINHÃO 13/41 75289084</t>
  </si>
  <si>
    <t>ROLAMENTO 75289075</t>
  </si>
  <si>
    <t xml:space="preserve">ROLAMENTO 75287564 </t>
  </si>
  <si>
    <t>FLANGE 75289077</t>
  </si>
  <si>
    <t>DISCO DE FREIO 79077092</t>
  </si>
  <si>
    <t>DISCO DE FREIO 79077090</t>
  </si>
  <si>
    <t>DISCO 2,00mm 75289078</t>
  </si>
  <si>
    <t>ENGRENAGEM 75289072</t>
  </si>
  <si>
    <t>ENGRENAGEM SATÉLITE 79047219</t>
  </si>
  <si>
    <t>ROLAMENTO 79042277</t>
  </si>
  <si>
    <t>ROLAMENTO 75289083</t>
  </si>
  <si>
    <t>ORBITROL DA DIREÇÃO 75257538</t>
  </si>
  <si>
    <t>VÁLVULA ANTI QUEDA 73130105</t>
  </si>
  <si>
    <t>VÁLVULA DO SISTEMA HIDRÁULICO DE TRAVAMENTO 73124881</t>
  </si>
  <si>
    <t>VÁLVULA 75323837</t>
  </si>
  <si>
    <t>VÁLVULA REGULADORA 75325021</t>
  </si>
  <si>
    <t>VÁLVULA SOLENÓIDE 73133624</t>
  </si>
  <si>
    <t>MOTOR DE PARTIDA 75323045</t>
  </si>
  <si>
    <t>ALTERNADOR 75241505</t>
  </si>
  <si>
    <t>CABO ELÉTRICO 75289646</t>
  </si>
  <si>
    <t>VÁLVULA 75288428</t>
  </si>
  <si>
    <t>VÁLVULA DE PARTIDA A FRIO 73121001</t>
  </si>
  <si>
    <t>CABO ELÉTRICO 75322603</t>
  </si>
  <si>
    <t>RADIADOR DE ÓLEO 73164400</t>
  </si>
  <si>
    <t>RADIADOR FR ÓLEO 75257700</t>
  </si>
  <si>
    <t>KIT DE EMBUCHAMENTO DO EIXO DIANTEIRO</t>
  </si>
  <si>
    <t>ACUMULADOR 76028575</t>
  </si>
  <si>
    <t>SERVO DE FREIO 75281637</t>
  </si>
  <si>
    <t>VÁLVULA DE FREIO 75252406</t>
  </si>
  <si>
    <t>DISTRIBUIDOR 75267309</t>
  </si>
  <si>
    <t>TUBO ESQUERDO 75254146</t>
  </si>
  <si>
    <t>TURBO DIREITO 75254142</t>
  </si>
  <si>
    <t>VÁLVULA DE CONTROLE DE FLUTUAÇÃO 75325442</t>
  </si>
  <si>
    <t>VÁLVULA DE INCLINAÇÃO 75252292</t>
  </si>
  <si>
    <t>VÁLVULA DO SISTEMA DE ARTICULAÇÃO 731301105</t>
  </si>
  <si>
    <t>VÁLVULA DO DESLOCAMENTO LATERAL 73160850</t>
  </si>
  <si>
    <t xml:space="preserve">KIT DE EMBUCHAMENTO DA SELA </t>
  </si>
  <si>
    <t>MOTOR HIDRÁULICO DO GIRA CÍRCULO 75267113</t>
  </si>
  <si>
    <t>BOMBA HIDRÁULICA PRINCIPAL 75252143</t>
  </si>
  <si>
    <t>BOMBA HIDRÁULICA DE PISTÃO 75323556</t>
  </si>
  <si>
    <t xml:space="preserve">KIT DE CALÇO DA LAMINA </t>
  </si>
  <si>
    <t xml:space="preserve">JOGO DE REGULAGEM DA LAMINA </t>
  </si>
  <si>
    <t>CONJUNTO DE VÁLVULA 75267309</t>
  </si>
  <si>
    <t>SUB-TOTAL (PEÇAS LOTE 011)</t>
  </si>
  <si>
    <t>SUB-TOTAL (LUBRIFICANTES LOTE 011)</t>
  </si>
  <si>
    <t>SUB-TOTAL (serviços LOTE 011)</t>
  </si>
  <si>
    <t>TOTAL (LOTE 011)</t>
  </si>
  <si>
    <t>Carregadeira Komatsu W200</t>
  </si>
  <si>
    <t>CABEÇOTE  6735-11.1201</t>
  </si>
  <si>
    <t>JOGO DE JUNTAS DO MOTOR</t>
  </si>
  <si>
    <t>TURBINA  36036611</t>
  </si>
  <si>
    <t xml:space="preserve">KIT PISTAO CAMISA E ANEL </t>
  </si>
  <si>
    <t>FILTRO LUBRIFICANTE MOTOR  6736-51-5142</t>
  </si>
  <si>
    <t>BOMBA DE TRANSFERENCIA  6738-71-1170</t>
  </si>
  <si>
    <t>FILTRO DE COMBUSTIVEL  6732-71-6112</t>
  </si>
  <si>
    <t>CABEÇOTE FILTRO  6732-71-6230</t>
  </si>
  <si>
    <t>BICO INJETOR  6736-13-3090</t>
  </si>
  <si>
    <t>BOMBA D'AGUA  6736-61-1202</t>
  </si>
  <si>
    <t>POLIA  8732-61.3750</t>
  </si>
  <si>
    <t>CORREIA  6738-62-4110</t>
  </si>
  <si>
    <t>TENSOR CORREIA  6736-61.4150</t>
  </si>
  <si>
    <t xml:space="preserve">FILTRO DE AR  </t>
  </si>
  <si>
    <t xml:space="preserve">ELEMENTO DE SEGURANÇA FILTRO DE AR </t>
  </si>
  <si>
    <t>SILENCIOSO  6738-11-5542</t>
  </si>
  <si>
    <t>ACOPLAMENTO  418-12-31110</t>
  </si>
  <si>
    <t>VENTILADOR  419-03-33211</t>
  </si>
  <si>
    <t>FILTRO SEPARADOR  6738-71-9110</t>
  </si>
  <si>
    <t>BATERIA  124-06-61540</t>
  </si>
  <si>
    <t>BOMBA HIDRAULICA QUADRUPLA 705-56-26081</t>
  </si>
  <si>
    <t>FILTRO TRANSMISSAO  417-18-34110</t>
  </si>
  <si>
    <t>CONJUNTO CARDAN COMPLETO  418-20-32150</t>
  </si>
  <si>
    <t>CRUZETA  418-20-32820</t>
  </si>
  <si>
    <t>DISCO DE FREIO  418-33-31261</t>
  </si>
  <si>
    <t>PISTAO DE FREIO  418.33.31121</t>
  </si>
  <si>
    <t>DISCO PRATO 418.33.31360</t>
  </si>
  <si>
    <t>PRATO  418.33-31250</t>
  </si>
  <si>
    <t>ANEL  418.33.31410</t>
  </si>
  <si>
    <t>ANEL  418-33-31440</t>
  </si>
  <si>
    <t>FILTRO HIDRAULICO  419-60-35152</t>
  </si>
  <si>
    <t>VALVULA BLOQUEIO  417.62-31790</t>
  </si>
  <si>
    <t>MANGUEIRA  02753-00510</t>
  </si>
  <si>
    <t>ORBITAL  417.64-35102</t>
  </si>
  <si>
    <t>COMPRESSOR AR CONDICIONADO 418-562-3161</t>
  </si>
  <si>
    <t>MOTOR HIDRAULICO  417-18-31201</t>
  </si>
  <si>
    <t>MOTOR HIDRAULICO  417-18.31301</t>
  </si>
  <si>
    <t>FILTRO AR CONDICIONADO  427.07.22120</t>
  </si>
  <si>
    <t>ACUMULADOR  418-43-37401</t>
  </si>
  <si>
    <t>KIT EMBUCHAMENTO DO H</t>
  </si>
  <si>
    <t>LAMINA CAÇAMBA  417.70-B1610</t>
  </si>
  <si>
    <t>DENTE 211100</t>
  </si>
  <si>
    <t xml:space="preserve">PARAFUSO PARA DENTE COM PORCA </t>
  </si>
  <si>
    <t xml:space="preserve">CILINDRO CAÇAMBA  707.00-xz731 </t>
  </si>
  <si>
    <t>CILINDRO CAÇAMBA  707.00-xz741</t>
  </si>
  <si>
    <t>CILINDRO DE DIREÇAO  707-00-07H80</t>
  </si>
  <si>
    <t>TROCADOR DE CALOR 6735-61-2110</t>
  </si>
  <si>
    <t>FILTRO CABINE ND  014520-9990</t>
  </si>
  <si>
    <t>MOTOR DA HELICE 418-03-33241</t>
  </si>
  <si>
    <t>VÁLVULA 418-64-25400</t>
  </si>
  <si>
    <t>VÁLVULA CONTROLE 709-82-12400</t>
  </si>
  <si>
    <t>VÁLVULA PILOTO 702-16-03370</t>
  </si>
  <si>
    <t>EVAPORADOR 447-600-2340</t>
  </si>
  <si>
    <t>SOLENÓIDE 600-815-9260</t>
  </si>
  <si>
    <t>ALTERNADOR 600-861-6420</t>
  </si>
  <si>
    <t>MOTOR DE PARTIDA 600-863-4210</t>
  </si>
  <si>
    <t>RESFRIADOR 418-03-31132</t>
  </si>
  <si>
    <t>RADIADOR DE ÓLEO 418-03-31123</t>
  </si>
  <si>
    <t>RADIADOR DE ÁGUA 418-03-31113</t>
  </si>
  <si>
    <t>PISTÃO DE FREIO ESTACIONÁRIO 418-17-3217</t>
  </si>
  <si>
    <t>KIT DE DISCO DE AÇO 417-17-32700</t>
  </si>
  <si>
    <t>EIXO 418-17-32112</t>
  </si>
  <si>
    <t>DISCO DE FRICÇÃO 418-17-39710</t>
  </si>
  <si>
    <t>PLACA 714-16-19730</t>
  </si>
  <si>
    <t>MOLA 56D-15-12710</t>
  </si>
  <si>
    <t>PLACA DE ENCOSTO 714-12-12610</t>
  </si>
  <si>
    <t>ALOJAMENTO 417-17-32621</t>
  </si>
  <si>
    <t>ROLAMENTO 0604006010</t>
  </si>
  <si>
    <t>ENGRENAGEM DA REDUÇÃO 418-17-32211</t>
  </si>
  <si>
    <t>ENGRENAGEM 418-17-32411</t>
  </si>
  <si>
    <t>ENGRENAGEM 418-17-32611</t>
  </si>
  <si>
    <t>CARRIER 418-17-32212</t>
  </si>
  <si>
    <t>EIXO 418-17-32511</t>
  </si>
  <si>
    <t>ROLAMENTO 418-17-39311</t>
  </si>
  <si>
    <t>ENGRENAGEM 417-17-33212</t>
  </si>
  <si>
    <t>ROLAMENTO 418-17-39321</t>
  </si>
  <si>
    <t>ENGRENAGEM 417-17-32220</t>
  </si>
  <si>
    <t>ROLAMENTO 0604006011</t>
  </si>
  <si>
    <t>ENGRENAGEM DA SAÍDA 417-17-33231</t>
  </si>
  <si>
    <t>EIXO 417-17-32120</t>
  </si>
  <si>
    <t>ROLAMENTO 418-17-39330</t>
  </si>
  <si>
    <t>ROLAMENTO 418-17-39340</t>
  </si>
  <si>
    <t>CARDAN TRANSMISSÃO DIANT. 418-20-32150</t>
  </si>
  <si>
    <t>CARDAN TRANSMISSÃO TRAS 418-20-34150</t>
  </si>
  <si>
    <t>EIXO DA TRANSMISSÃO DIANT 418-23-32960</t>
  </si>
  <si>
    <t>ENGRENAGEM DIANT 418-22-32531</t>
  </si>
  <si>
    <t>ROLAMENTO DIANT 417-22-22810</t>
  </si>
  <si>
    <t>CARRIER DIANT 418-22-32611</t>
  </si>
  <si>
    <t>ROLAMENTO DIANT 418-22-12840</t>
  </si>
  <si>
    <t>ROLAMENTO DIANT 418-22-12850</t>
  </si>
  <si>
    <t>RETENTOR DIANT 418-22-12460</t>
  </si>
  <si>
    <t>ENGRENAGEM DIANT 418-22-32541</t>
  </si>
  <si>
    <t>SENSOR DE TEMPERATURA 426-06-31120</t>
  </si>
  <si>
    <t>CARRIER DIANT 418-22-31162</t>
  </si>
  <si>
    <t>CALÇO DIANT 418-22-31710</t>
  </si>
  <si>
    <t>ANEL DIANT 418-33-21430</t>
  </si>
  <si>
    <t>ANEL VEDADOR DIANT 418-33-31440</t>
  </si>
  <si>
    <t>PRATO DIANT 418-33-31360</t>
  </si>
  <si>
    <t>DISCO DE FRICÇÃO DIANT 418-33-31261</t>
  </si>
  <si>
    <t>PISTÃO DE FREIO DIANT 418-33-31121</t>
  </si>
  <si>
    <t>ANEL VEDADOR DIANT 418-33-31410</t>
  </si>
  <si>
    <t>PRATO DE ENCOSTO DIANT 418-33-31250</t>
  </si>
  <si>
    <t>ANEL VEDADOR DIANT 418-33-31610</t>
  </si>
  <si>
    <t>EIXO DA TRANSMISSÃO TRAS 418-23-32960</t>
  </si>
  <si>
    <t>ENGRENAGEM TRAS 418-22-32531</t>
  </si>
  <si>
    <t>ROLAMENTO TRAS 417-22-22810</t>
  </si>
  <si>
    <t>CARRIER TRAS 418-22-32611</t>
  </si>
  <si>
    <t>ROLAMENTO TRAS 418-22-12840</t>
  </si>
  <si>
    <t>ROLAMENTO TRAS 418-22-12850</t>
  </si>
  <si>
    <t>RETENTOR TRAS 418-22-12460</t>
  </si>
  <si>
    <t>ENGRENAGEM TRAS 418-22-32541</t>
  </si>
  <si>
    <t>CARRIER TRAS 418-22-31162</t>
  </si>
  <si>
    <t>CALÇOTRAS 418-22-31710</t>
  </si>
  <si>
    <t>ANEL  TRAS 418-33-21430</t>
  </si>
  <si>
    <t>ANEL VEDADOR TRAS 418-33-31440</t>
  </si>
  <si>
    <t>PRATO TRAS 418-33-31360</t>
  </si>
  <si>
    <t>DISCO DE FRICÇÃO TRAS 418-33-31261</t>
  </si>
  <si>
    <t>PISTÃO DE FREIO TRAS 418-33-31121</t>
  </si>
  <si>
    <t>ANEL VEDADOR TRAS 418-33-31410</t>
  </si>
  <si>
    <t>PRATO DE ENCOSTO TRAS 418-33-31250</t>
  </si>
  <si>
    <t>ANEL VEDADOR TRAS 418-33-31610</t>
  </si>
  <si>
    <t>VÁLVULA DE BLOQUEIO 417-62-31790</t>
  </si>
  <si>
    <t>ACUMULADOR HIDRÁULICO 20Y-60-11410</t>
  </si>
  <si>
    <t>VÁLVULA PILOTO 702-16-03661</t>
  </si>
  <si>
    <t>VÁLVULA DO PEDAL DE FREIO 417-43-38110</t>
  </si>
  <si>
    <t>SUB-TOTAL (PEÇAS LOTE 012)</t>
  </si>
  <si>
    <t>SUB-TOTAL (LUBRIFICANTES LOTE 012)</t>
  </si>
  <si>
    <t>SUB-TOTAL (serviços LOTE 012)</t>
  </si>
  <si>
    <t>TOTAL (LOTE 012)</t>
  </si>
  <si>
    <t>LOTE 013</t>
  </si>
  <si>
    <t>Trator New Holland TL85E</t>
  </si>
  <si>
    <t>COLETOR ADMISSAO  99441460</t>
  </si>
  <si>
    <t>JUNTA  4851921</t>
  </si>
  <si>
    <t>PARAFUSO  16043424</t>
  </si>
  <si>
    <t>COLETOR DE ESCAPE  4606170</t>
  </si>
  <si>
    <t>JUNTA  98489690</t>
  </si>
  <si>
    <t>PRISIONEIRO  13543721</t>
  </si>
  <si>
    <t>PARAFUSO  98488122</t>
  </si>
  <si>
    <t>KIT CILINDRO( PISTÃO CAMISAS E ANEIS)</t>
  </si>
  <si>
    <t xml:space="preserve">JOGO CASQUILHO MOVEL </t>
  </si>
  <si>
    <t>JOGO BUCHA DE BIELA</t>
  </si>
  <si>
    <t>BICO INJETOR</t>
  </si>
  <si>
    <t>PORTA INJETOR</t>
  </si>
  <si>
    <t>BOMBA DE OLEO DO MOTOR  4705827</t>
  </si>
  <si>
    <t>VENTILADOR  4789039</t>
  </si>
  <si>
    <t>EIXO DE ENTRADA DA EMBREAGEM  516.7287</t>
  </si>
  <si>
    <t>MANGA DE EIXO LADO DIREITO  5173285</t>
  </si>
  <si>
    <t>MANGA DE EIXO LADO ESQUERDO  5173285</t>
  </si>
  <si>
    <t>ROLAMENTO  5164622</t>
  </si>
  <si>
    <t>TAMPA DO CUBO EIXO DIANT.  5169118</t>
  </si>
  <si>
    <t>SEMI EIXO ARTICULADO LADO ESQUERDO  5173283</t>
  </si>
  <si>
    <t>SEMI EIXO ARTICULADO LADO DIREITO  5173289</t>
  </si>
  <si>
    <t>SEMI EIXO LADO DIREITO  9968794</t>
  </si>
  <si>
    <t>SEMI EIXO LADO ESQUERDO  9968795</t>
  </si>
  <si>
    <t>CRUZETA  996777</t>
  </si>
  <si>
    <t>GARFO  9967775</t>
  </si>
  <si>
    <t>BOMBA DA DIREÇAO HIDRAULICA  82991210</t>
  </si>
  <si>
    <t>DISCO  5110138</t>
  </si>
  <si>
    <t xml:space="preserve">PLACA DE PRESSAO DO FREIO  5158114 </t>
  </si>
  <si>
    <t>DISCO DE FREIO  4997208</t>
  </si>
  <si>
    <t xml:space="preserve">BATERIA  100 AMPERES </t>
  </si>
  <si>
    <t>ENGRENAGEM DA TOMADA DE FORÇA  5109725</t>
  </si>
  <si>
    <t>EIXO DA TOMADA DE FORÇA  5109724</t>
  </si>
  <si>
    <t>ROLAMENTO DA TOMADA DE FORÇA  20915780</t>
  </si>
  <si>
    <t>BOMBA HIDRAULICA  5169041</t>
  </si>
  <si>
    <t>DISTRIBUIDOR  5178075</t>
  </si>
  <si>
    <t>FILTRO DE CABINE  83994694</t>
  </si>
  <si>
    <t>FILTRO DE AR CONDICIONADO  81868102</t>
  </si>
  <si>
    <t>CABO DE FREIO  5174125</t>
  </si>
  <si>
    <t>CABO DO ACELERADOR  5167197</t>
  </si>
  <si>
    <t>ORBITROL DA DIREÇAO  82991559</t>
  </si>
  <si>
    <t>DISTRIBUIDOR DO BLOQUEIO DO DIFERENCIAL  5123692</t>
  </si>
  <si>
    <t>FILTRO LUBRIFICANTE DO MOTOR  1909102</t>
  </si>
  <si>
    <t xml:space="preserve">FILTRO DE COMBUSTÍVEL </t>
  </si>
  <si>
    <t>FILTRO SEDIMENTADOR  1930010</t>
  </si>
  <si>
    <t>FILTRO DE AR  1930587</t>
  </si>
  <si>
    <t>ELEMENTO DE SEGURANÇA  1930588</t>
  </si>
  <si>
    <t>FILTRO HIDRAULICO  5171457</t>
  </si>
  <si>
    <t xml:space="preserve">FILTRO TRANSMISSAO </t>
  </si>
  <si>
    <t>COMPRESSOR DE AR CONDICIONADO  816.5549</t>
  </si>
  <si>
    <t>CORREIA DE TRANSMISSAO  5140009</t>
  </si>
  <si>
    <t>VALVULA DO FREIO  8200 4807</t>
  </si>
  <si>
    <t>ELEMENTO FILTRANTE DA DIREÇAO HIDRAULICA  5159947</t>
  </si>
  <si>
    <t>BOMBA D'AGUA DO MOTOR  99454833</t>
  </si>
  <si>
    <t>COROA E PINHÃO DO EIXO DIANTEIRO 5167971</t>
  </si>
  <si>
    <t>ROLAMENTO 5143109</t>
  </si>
  <si>
    <t>ROLAMENTO 26799950</t>
  </si>
  <si>
    <t>CONJUNTO DIFERENCIAL EIXO DIANT 5167698</t>
  </si>
  <si>
    <t>ROLAMENTO 26799980</t>
  </si>
  <si>
    <t>DISCO DIFERENCIAL DIANT 5165162</t>
  </si>
  <si>
    <t>COROA DENTADA DIFERENCIAL DIANT 5165273</t>
  </si>
  <si>
    <t>ARRUELA PLANA 4997510</t>
  </si>
  <si>
    <t>ENGRENAGEM SATÉLITE 5169137</t>
  </si>
  <si>
    <t>ROLAMENTO AGULHA 5101693</t>
  </si>
  <si>
    <t>PINO TRAÇÃO 5169119</t>
  </si>
  <si>
    <t>SEMI EIXO DA EMBREAGEM 5125062</t>
  </si>
  <si>
    <t>SEMI EIXO DA EMBREAGEM 5125063</t>
  </si>
  <si>
    <t>COROA DENTADA 5125064</t>
  </si>
  <si>
    <t>ENGRENAGEM SATÉLITE 5125065</t>
  </si>
  <si>
    <t>ROLAMENTO 5101688</t>
  </si>
  <si>
    <t>EIXO COMANDO DA REDUÇÃO 5167383</t>
  </si>
  <si>
    <t>ROLAMENTO 20645490</t>
  </si>
  <si>
    <t>ROLAMENTO 20141040</t>
  </si>
  <si>
    <t>JUNTA 5123205</t>
  </si>
  <si>
    <t>VÁLVULA DISTRIBUIDORA 5123692</t>
  </si>
  <si>
    <t>SUB-TOTAL (PEÇAS LOTE 013)</t>
  </si>
  <si>
    <t>SUB-TOTAL (LUBRIFICANTES LOTE 013)</t>
  </si>
  <si>
    <t>SUB-TOTAL (serviços LOTE 013)</t>
  </si>
  <si>
    <t>TOTAL (LOTE 013)</t>
  </si>
  <si>
    <t>LOTE 014</t>
  </si>
  <si>
    <t xml:space="preserve">Trator de esteira Caterpillar D6N </t>
  </si>
  <si>
    <t>CORREIA 202-3197</t>
  </si>
  <si>
    <t>TENSOR DE CORREIA144-1102 (190-0643)</t>
  </si>
  <si>
    <t>AMORTECEDOR DE VIBRAÇÃO 167-8121</t>
  </si>
  <si>
    <t>BOMBA DE TRANSFERENCIA 162-9612</t>
  </si>
  <si>
    <t>VÁLVULA SOLENÓIDE 122-5053</t>
  </si>
  <si>
    <t>ALTERNADOR 132-2156</t>
  </si>
  <si>
    <t>BATERIA 153-5700</t>
  </si>
  <si>
    <t>SENSOR 165-6634</t>
  </si>
  <si>
    <t>SENSOR DE POSIÇÃO 160-2443</t>
  </si>
  <si>
    <t>SENSOR DE PRESSÃO 194-6723</t>
  </si>
  <si>
    <t>BOMBA DÁGUA 193-9238</t>
  </si>
  <si>
    <t>TURBINA 187-1603</t>
  </si>
  <si>
    <t>BOMBA MANUAL 137-5541</t>
  </si>
  <si>
    <t>CABEÇOTE FILTRO 128-8557</t>
  </si>
  <si>
    <t>MOTOR DE PARTIDA 207-1519</t>
  </si>
  <si>
    <t>VÁLVULA SOLENOIDE DA TRANSMISSÃO 216-5338</t>
  </si>
  <si>
    <t>VÁVULA 198-4607</t>
  </si>
  <si>
    <t>FILTRO LUBRIFICANTE DO MOTOR 1R0739</t>
  </si>
  <si>
    <t>FILTRO COMBUSTÍVEL 1R0762</t>
  </si>
  <si>
    <t>FILTRO PRIMÁRIO 146-6695</t>
  </si>
  <si>
    <t>FILTRO DA TRANSMISSÃO 132-8876</t>
  </si>
  <si>
    <t>FILTRO MAGNÉTICO 8S9129</t>
  </si>
  <si>
    <t>FILTRO DE AR CABINE 3E7904 (329-3243)</t>
  </si>
  <si>
    <t>FILTRO DE AR CABINE PRESSURIZADO 7G8116</t>
  </si>
  <si>
    <t>FILTRO DE AR 141-7903</t>
  </si>
  <si>
    <t>ELEMENTO FILTRO DE AR PRIMÁRIO 6I2501</t>
  </si>
  <si>
    <t>ELEMENTO FILTRO DE AR SECUNDÁRIO 6I2502</t>
  </si>
  <si>
    <t>FILTRO HIDRÁULICO 144-6691</t>
  </si>
  <si>
    <t>FILTRO HIDRÁULICO ´DA REVERSÃO 1R0735</t>
  </si>
  <si>
    <t>COMPRESSOR DO AR CONDICIONADO 183-5106</t>
  </si>
  <si>
    <t>CONDENSADOR 199-7698</t>
  </si>
  <si>
    <t>PARAFUSO 6V1792</t>
  </si>
  <si>
    <t>PARAFUSO106-1642</t>
  </si>
  <si>
    <t>PARAFUSO 107-0719</t>
  </si>
  <si>
    <t>PORCA DE ESTEIRA1S1860</t>
  </si>
  <si>
    <t>SAPATA DA ESTEIRA 117-0616</t>
  </si>
  <si>
    <t>SAPATA DA ESTEIRA 117-0615</t>
  </si>
  <si>
    <t>ELO 106-1626</t>
  </si>
  <si>
    <t>ELO 106-1625</t>
  </si>
  <si>
    <t>ELO 106-1628</t>
  </si>
  <si>
    <t>ELO 106-1627</t>
  </si>
  <si>
    <t>ELO 106-1630</t>
  </si>
  <si>
    <t>ELO 106-1629</t>
  </si>
  <si>
    <t>BUCHA 106-1618</t>
  </si>
  <si>
    <t>PINO DA ESTEIRA 179-0126</t>
  </si>
  <si>
    <t>INJETOR 320-0690</t>
  </si>
  <si>
    <t>ARRUELA 287-7637</t>
  </si>
  <si>
    <t>RETENTOR 274-1639</t>
  </si>
  <si>
    <t>TUBO DE INJEÇÃO 336-8174</t>
  </si>
  <si>
    <t>LUVA DO INJETOR 517-8243</t>
  </si>
  <si>
    <t>BOBINA 323-9531</t>
  </si>
  <si>
    <t>SENSOR DE NÍVEL 382-2001</t>
  </si>
  <si>
    <t>CORDOALHA ELÉTRICA 310-5772</t>
  </si>
  <si>
    <t>ANEL DE VEDAÇÃO 214-7568</t>
  </si>
  <si>
    <t>BUJÃO 9s4191</t>
  </si>
  <si>
    <t>RODA MOTRIZ SEGUIMENTO 6I8077</t>
  </si>
  <si>
    <t>ROLETE FLANGE DE ESTEIRA 121-0824</t>
  </si>
  <si>
    <t>ROLETE FLANGE DA ESTEIRA 121-0827</t>
  </si>
  <si>
    <t>ROLETE 5A8375</t>
  </si>
  <si>
    <t>ROLETE 6Y-3908</t>
  </si>
  <si>
    <t>SUB-TOTAL (PEÇAS LOTE 014)</t>
  </si>
  <si>
    <t>SUB-TOTAL (LUBRIFICANTES LOTE 014)</t>
  </si>
  <si>
    <t>SUB-TOTAL (serviços LOTE 014)</t>
  </si>
  <si>
    <t>TOTAL (LOTE 014)</t>
  </si>
  <si>
    <t>LOTE 015</t>
  </si>
  <si>
    <t>Carregadeira XCMG LW300KV</t>
  </si>
  <si>
    <t>DENTE LATERAL ESQ. 250900264</t>
  </si>
  <si>
    <t>DENTE LATERAL DIR. 250900263</t>
  </si>
  <si>
    <t>DENTE CENTRAL 250200234</t>
  </si>
  <si>
    <t>PARAFUSO COM PORCA 860165921</t>
  </si>
  <si>
    <t>LAMINA CAÇAMBA 25261584</t>
  </si>
  <si>
    <t>EIXO DE TRANSMISSÃO 800359448</t>
  </si>
  <si>
    <t>EIXO DE TRANSMISSÃO INTERMEDIÁRIO 800359446</t>
  </si>
  <si>
    <t>EIXO DE TRANSMISSÃO FRONTAL 800359447</t>
  </si>
  <si>
    <t>SEMI EIXO TRASEIRO 860115555</t>
  </si>
  <si>
    <t>EIXO PLANETÁRIA DIANT. 860115590</t>
  </si>
  <si>
    <t>PLANETARIA DIANT. 860115589</t>
  </si>
  <si>
    <t>RODA SOLAR 860115588</t>
  </si>
  <si>
    <t>ROLAMENTO 32024</t>
  </si>
  <si>
    <t>ROLAMENTO 32026</t>
  </si>
  <si>
    <t>ENGRENAGEM ANELAR 860115522</t>
  </si>
  <si>
    <t>VEDAÇÃO ÓLEO 860103346</t>
  </si>
  <si>
    <t>DEFLETOR ÓLEO 860115456</t>
  </si>
  <si>
    <t>DISCO DE FREIO 860127427</t>
  </si>
  <si>
    <t>EIXO DE PINO 860115373</t>
  </si>
  <si>
    <t>PLACA DE FRICÇÃO 275100101</t>
  </si>
  <si>
    <t>SEMI EIXO DIANT. 860115555</t>
  </si>
  <si>
    <t>FILTRO DE TRANSMISSÃO 272100889</t>
  </si>
  <si>
    <t>TURBO COMPRESSOR 860145646</t>
  </si>
  <si>
    <t>FILTRO LUB. DO MOTOR 860140941</t>
  </si>
  <si>
    <t>CORREIA DO MOTOR 860302424</t>
  </si>
  <si>
    <t>FILTRO DIESEL 860152991</t>
  </si>
  <si>
    <t>FILTRO DIESEL SEC. 860152987</t>
  </si>
  <si>
    <t>CONDENSADOR 803594843</t>
  </si>
  <si>
    <t>FILTRO AR COND. PRIMÁRIO 860152446</t>
  </si>
  <si>
    <t>FILTRO DE AR 803086817</t>
  </si>
  <si>
    <t>FILTRO DE ÓLEO HIDRAULICO 803164329</t>
  </si>
  <si>
    <t>SUB-TOTAL (PEÇAS LOTE 015)</t>
  </si>
  <si>
    <t>SUB-TOTAL (LUBRIFICANTES LOTE 015)</t>
  </si>
  <si>
    <t>SUB-TOTAL (serviços LOTE 015)</t>
  </si>
  <si>
    <t>TOTAL (LOTE 015)</t>
  </si>
  <si>
    <t>LOTE 016</t>
  </si>
  <si>
    <t>Motoniveladora XCMG GR1803BR</t>
  </si>
  <si>
    <t>FILTRO DE AR 800101436</t>
  </si>
  <si>
    <t>FILTRO SEPARADOR DE ÁGUA 800141037</t>
  </si>
  <si>
    <t>FILTRO DE ÓLEO 860113207</t>
  </si>
  <si>
    <t>FILTRO DE COMBUSTIVEL 860113205</t>
  </si>
  <si>
    <t>FILTRO DE COMBUSTIVEL 860116081</t>
  </si>
  <si>
    <t>PRÉ FILTRO DE AR 800157390</t>
  </si>
  <si>
    <t>CONDENSADOR 803547241</t>
  </si>
  <si>
    <t>COMPRESSOR DE AR CONDENSADO 860143086</t>
  </si>
  <si>
    <t xml:space="preserve">LAMINA 13 FUROS </t>
  </si>
  <si>
    <t xml:space="preserve">CANTO DE LAMINA </t>
  </si>
  <si>
    <t>FILTRO DE SUCÇÃO 803112558</t>
  </si>
  <si>
    <t>FILTRO HIDRAULICO 803190287</t>
  </si>
  <si>
    <t>FILTRO 803190351</t>
  </si>
  <si>
    <t>VÁLVULA 803090981</t>
  </si>
  <si>
    <t>VÁLVULA BIDIRECIONAL 803090978</t>
  </si>
  <si>
    <t>BOMBA DE ENGRENAGEM DUPLA 803011197</t>
  </si>
  <si>
    <t>VÁLVULA 803010963</t>
  </si>
  <si>
    <t>CILINDRO DE DIREÇÃO 803087366</t>
  </si>
  <si>
    <t>JUNTA DE DIREÇÃO LD 380906612</t>
  </si>
  <si>
    <t>JUNTA DE DIREÇÃO LE 380906611</t>
  </si>
  <si>
    <t>JUNTA DE INCLINAÇÃO LD 3809066610</t>
  </si>
  <si>
    <t>JUNTA DE INCLINAÇÃO LE 3809066609</t>
  </si>
  <si>
    <t>RETENTOR 803402429</t>
  </si>
  <si>
    <t>PINO 380906183</t>
  </si>
  <si>
    <t>BUCHA INF 380906181</t>
  </si>
  <si>
    <t>PINO 380906193</t>
  </si>
  <si>
    <t>BUCHA 380906164</t>
  </si>
  <si>
    <t>PINO 380906468</t>
  </si>
  <si>
    <t>ROLAMENTO 800554577</t>
  </si>
  <si>
    <t>BUCHA 38090/055</t>
  </si>
  <si>
    <t>PINO 805604518</t>
  </si>
  <si>
    <t>JUNTA DE ARTICULAÇÃO 380901101</t>
  </si>
  <si>
    <t>HASTE DE DIREÇÃO 380906167</t>
  </si>
  <si>
    <t>JUNTA DE ARTICULAÇÃO 380901068</t>
  </si>
  <si>
    <t>CILINDRO DO CAPÔ 803093139</t>
  </si>
  <si>
    <t>BOMBA MANUAL 803094284</t>
  </si>
  <si>
    <t>SUB-TOTAL (PEÇAS LOTE 016)</t>
  </si>
  <si>
    <t>SUB-TOTAL (LUBRIFICANTES LOTE 016)</t>
  </si>
  <si>
    <t>336</t>
  </si>
  <si>
    <t>SUB-TOTAL (serviços LOTE 016)</t>
  </si>
  <si>
    <t>TOTAL (LOTE 016)</t>
  </si>
  <si>
    <t>LOTE 017</t>
  </si>
  <si>
    <t>Retroescavadeira  XCMG XT870BR-1</t>
  </si>
  <si>
    <t>FILTRO SEPARADOR 800101676</t>
  </si>
  <si>
    <t>FILTRO DE AR 800151137</t>
  </si>
  <si>
    <t>ELEMENTO EXTERNO FILTRO DE AR 860138136</t>
  </si>
  <si>
    <t>ELEMENTO INTERNO FILTRO DE AR 860138137</t>
  </si>
  <si>
    <t>FILTRO DE ÒLEO 803403760</t>
  </si>
  <si>
    <t>FILTRO DE ÒLEO 803403761</t>
  </si>
  <si>
    <t>FILTRO DE ÒLEO 860132921</t>
  </si>
  <si>
    <t>FILTRO HIDRÁULICO 803370213</t>
  </si>
  <si>
    <t>FILTRO DO TANQUE 803130276</t>
  </si>
  <si>
    <t>FILTRO 860132923</t>
  </si>
  <si>
    <t>FILTRO DE COMBUSTIVEL 803419532</t>
  </si>
  <si>
    <t>FILTRO DE ÒLEO 803419533</t>
  </si>
  <si>
    <t>VENTILADOR 800155117</t>
  </si>
  <si>
    <t>COMPRESSOR DE AR CONDICIONADO 803138088</t>
  </si>
  <si>
    <t>CONDENSADOR 803548082</t>
  </si>
  <si>
    <t>CORREIA DO COMPRESSOR 803548090</t>
  </si>
  <si>
    <t>DENTE DA CAÇAMBA DIANTEIRA 400402853</t>
  </si>
  <si>
    <t>PARAFUSO E PORCA 400402855</t>
  </si>
  <si>
    <t>BATERIA 803545635</t>
  </si>
  <si>
    <t>MOTOR EVAPORADOR 803548099</t>
  </si>
  <si>
    <t>KIT EMBUCHAMENTO TRASEIRO DO SISTEMA DA ESCAVAÇÃO 402205405</t>
  </si>
  <si>
    <t>KIT EMBUCHAMENTO DIANTEIRO DO CONJ DE CARREGAMENTO 402205838</t>
  </si>
  <si>
    <t>CILINDRO DE FREIO 803419746</t>
  </si>
  <si>
    <t>HIDROSTÁTICO DA DIREÇÃO 803073999</t>
  </si>
  <si>
    <t>BOMBA HIDRÁULICA DUPLA 803083590</t>
  </si>
  <si>
    <t>BOMBA HIDRÁULICA 402205480</t>
  </si>
  <si>
    <t>VÁLVULA SOLENOIDE 146354</t>
  </si>
  <si>
    <t>CONJUNTO ENGRENAGEM EIXO DIANTEIRO 068215</t>
  </si>
  <si>
    <t>KIT DIFERENCIAL EIXO DIANTEIRO 066161</t>
  </si>
  <si>
    <t>CONJUNTO CONECTOR DUPLO EIXO DIANTEIRO 131219</t>
  </si>
  <si>
    <t>CONJUNTO PLANETÁRIO EIXO DIANTEIRO 142657</t>
  </si>
  <si>
    <t>CONJUNTO ENGRENAGEM EIXO TRASEIRO 066571</t>
  </si>
  <si>
    <t>KIT DIFERENCIAL EIXO TRASEIRO 068568</t>
  </si>
  <si>
    <t>ENGRENAGEM DO REDUTOR 644723</t>
  </si>
  <si>
    <t>EIXO DO REDUTOR 138940</t>
  </si>
  <si>
    <t>BUCHA DO REDUTOR 131299</t>
  </si>
  <si>
    <t>DISCOS DE FREIO 1538744</t>
  </si>
  <si>
    <t>LAMINA DE FREIO  802138567</t>
  </si>
  <si>
    <t>PISTÃO DE FREIO 141259</t>
  </si>
  <si>
    <t>EIXO 138737</t>
  </si>
  <si>
    <t>CUBOS FREIO 136643</t>
  </si>
  <si>
    <t>LAMINA DE FREIO 802138566</t>
  </si>
  <si>
    <t>RETENTOR DE RODA TRASEIRA 047702</t>
  </si>
  <si>
    <t>ROLAMENTO DE RODA TRASEIRA 045180</t>
  </si>
  <si>
    <t>ENGRENAGEM TRASEIRA CROWN 125186</t>
  </si>
  <si>
    <t>RETENTOR DE RODA DIANTEIRA 047703</t>
  </si>
  <si>
    <t>ROLAMENTO RODA DIANTEIRA 045181</t>
  </si>
  <si>
    <t>ENGRENAGEM CROWN RODA DIANTEIRA  125452</t>
  </si>
  <si>
    <t>SUB-TOTAL (PEÇAS LOTE 017)</t>
  </si>
  <si>
    <t>SUB-TOTAL (LUBRIFICANTES LOTE 017)</t>
  </si>
  <si>
    <t>660</t>
  </si>
  <si>
    <t>SUB-TOTAL (serviços LOTE 017)</t>
  </si>
  <si>
    <t>TOTAL (LOTE 017)</t>
  </si>
  <si>
    <t>REGISTRO DE PREÇOS PARA EVENTUAL CONTRATAÇÃO DE EMPRESA ESPECIALIZADA NA PRESTAÇÃO DE SERVIÇOS DE MANUTENÇÃO CORRETIVA E PREVENTIVA DE MÁQUINAS PESADAS E TRATORES, COM FORNECIMENTO DE PEÇAS DE REPOSIÇÃO GENUÍNAS</t>
  </si>
  <si>
    <t>ANEXO IV ao edital 023/2024 - PROPOSTA DE PREÇOS</t>
  </si>
  <si>
    <t>Carregadeira Komatsu WA200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</si>
</sst>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&quot;R$&quot;\ * #,##0.00_ ;_ &quot;R$&quot;\ * \-#,##0.00_ ;_ &quot;R$&quot;\ * &quot;-&quot;??_ ;_ @_ "/>
    <numFmt numFmtId="43" formatCode="_ * #,##0.00_ ;_ * \-#,##0.00_ ;_ * &quot;-&quot;??_ ;_ @_ "/>
    <numFmt numFmtId="164" formatCode="&quot;R$&quot;\ #,##0.00"/>
    <numFmt numFmtId="165" formatCode="_-* #,##0.00_-;\-* #,##0.00_-;_-* &quot;-&quot;??_-;_-@_-"/>
    <numFmt numFmtId="166" formatCode="_-&quot;R$&quot;\ * #,##0.00_-;\-&quot;R$&quot;\ * #,##0.00_-;_-&quot;R$&quot;\ 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ndara"/>
      <family val="2"/>
    </font>
    <font>
      <sz val="12"/>
      <color theme="1"/>
      <name val="Times New Roman"/>
      <family val="1"/>
    </font>
    <font>
      <b/>
      <sz val="16"/>
      <color theme="1"/>
      <name val="Candara"/>
      <family val="2"/>
    </font>
    <font>
      <b/>
      <sz val="12"/>
      <color theme="1"/>
      <name val="Candara"/>
      <family val="2"/>
    </font>
    <font>
      <b/>
      <sz val="14"/>
      <color theme="1"/>
      <name val="Candara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name val="Candara"/>
      <family val="2"/>
    </font>
    <font>
      <b/>
      <sz val="12"/>
      <name val="Candara"/>
      <family val="2"/>
    </font>
    <font>
      <sz val="10"/>
      <name val="Arial"/>
      <family val="2"/>
    </font>
    <font>
      <b/>
      <sz val="12"/>
      <color theme="0"/>
      <name val="Candara"/>
      <family val="2"/>
    </font>
    <font>
      <b/>
      <sz val="16"/>
      <name val="Candara"/>
      <family val="2"/>
    </font>
    <font>
      <sz val="12"/>
      <color rgb="FF000000"/>
      <name val="Candara"/>
      <family val="2"/>
    </font>
    <font>
      <b/>
      <sz val="12"/>
      <color rgb="FF000000"/>
      <name val="Candara"/>
      <family val="2"/>
    </font>
    <font>
      <sz val="14"/>
      <color theme="1"/>
      <name val="Candara"/>
      <family val="2"/>
    </font>
    <font>
      <b/>
      <sz val="12"/>
      <color indexed="8"/>
      <name val="Times New Roman"/>
      <family val="1"/>
    </font>
    <font>
      <b/>
      <sz val="14"/>
      <color theme="1"/>
      <name val="Arial"/>
      <family val="2"/>
    </font>
    <font>
      <sz val="16"/>
      <color theme="1"/>
      <name val="Arial Black"/>
      <family val="2"/>
    </font>
    <font>
      <sz val="12"/>
      <color theme="1"/>
      <name val="Arial Unicode MS"/>
      <family val="2"/>
    </font>
    <font>
      <b/>
      <sz val="12"/>
      <name val="Arial Unicode MS"/>
      <family val="2"/>
    </font>
    <font>
      <sz val="12"/>
      <name val="Arial Unicode MS"/>
      <family val="2"/>
    </font>
    <font>
      <sz val="12"/>
      <color theme="1"/>
      <name val="Bahnschrift"/>
      <family val="2"/>
    </font>
    <font>
      <sz val="12"/>
      <color rgb="FF000000"/>
      <name val="Arial Unicode MS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</cellStyleXfs>
  <cellXfs count="296">
    <xf numFmtId="0" fontId="0" fillId="0" borderId="0" xfId="0"/>
    <xf numFmtId="0" fontId="2" fillId="0" borderId="0" xfId="0" applyFont="1"/>
    <xf numFmtId="0" fontId="2" fillId="0" borderId="0" xfId="0" applyFont="1" applyBorder="1"/>
    <xf numFmtId="44" fontId="2" fillId="0" borderId="0" xfId="2" applyFont="1" applyBorder="1"/>
    <xf numFmtId="44" fontId="2" fillId="0" borderId="0" xfId="2" applyFont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44" fontId="2" fillId="0" borderId="0" xfId="2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Border="1" applyAlignment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/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/>
    <xf numFmtId="0" fontId="17" fillId="0" borderId="0" xfId="3" applyFont="1" applyFill="1" applyBorder="1" applyAlignment="1">
      <alignment vertical="center"/>
    </xf>
    <xf numFmtId="164" fontId="3" fillId="0" borderId="0" xfId="0" applyNumberFormat="1" applyFont="1"/>
    <xf numFmtId="3" fontId="8" fillId="0" borderId="0" xfId="3" applyNumberFormat="1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Fill="1" applyBorder="1"/>
    <xf numFmtId="49" fontId="21" fillId="5" borderId="39" xfId="0" applyNumberFormat="1" applyFont="1" applyFill="1" applyBorder="1" applyAlignment="1"/>
    <xf numFmtId="0" fontId="20" fillId="5" borderId="40" xfId="0" applyFont="1" applyFill="1" applyBorder="1"/>
    <xf numFmtId="49" fontId="22" fillId="0" borderId="40" xfId="0" applyNumberFormat="1" applyFont="1" applyFill="1" applyBorder="1" applyAlignment="1">
      <alignment horizontal="center" vertical="center"/>
    </xf>
    <xf numFmtId="3" fontId="22" fillId="0" borderId="5" xfId="0" applyNumberFormat="1" applyFont="1" applyFill="1" applyBorder="1" applyAlignment="1">
      <alignment horizontal="center"/>
    </xf>
    <xf numFmtId="0" fontId="22" fillId="0" borderId="5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6" fontId="22" fillId="0" borderId="5" xfId="4" applyFont="1" applyFill="1" applyBorder="1" applyAlignment="1">
      <alignment horizontal="right"/>
    </xf>
    <xf numFmtId="49" fontId="22" fillId="0" borderId="3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/>
    </xf>
    <xf numFmtId="49" fontId="22" fillId="0" borderId="8" xfId="0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/>
    </xf>
    <xf numFmtId="3" fontId="22" fillId="0" borderId="6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44" fontId="22" fillId="0" borderId="1" xfId="0" applyNumberFormat="1" applyFont="1" applyFill="1" applyBorder="1" applyAlignment="1">
      <alignment horizontal="center" vertical="center"/>
    </xf>
    <xf numFmtId="44" fontId="22" fillId="0" borderId="1" xfId="4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justify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right" vertical="center" wrapText="1"/>
    </xf>
    <xf numFmtId="166" fontId="22" fillId="0" borderId="1" xfId="4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0" fillId="0" borderId="1" xfId="0" applyFont="1" applyBorder="1"/>
    <xf numFmtId="0" fontId="22" fillId="0" borderId="1" xfId="0" applyFont="1" applyBorder="1"/>
    <xf numFmtId="0" fontId="22" fillId="0" borderId="0" xfId="0" applyFont="1" applyFill="1" applyBorder="1"/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0" borderId="6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6" xfId="0" applyFont="1" applyBorder="1"/>
    <xf numFmtId="0" fontId="23" fillId="0" borderId="1" xfId="0" applyFont="1" applyFill="1" applyBorder="1" applyAlignment="1">
      <alignment horizontal="center" vertical="center"/>
    </xf>
    <xf numFmtId="166" fontId="22" fillId="0" borderId="1" xfId="4" applyFont="1" applyFill="1" applyBorder="1" applyAlignment="1">
      <alignment horizontal="center" vertical="center"/>
    </xf>
    <xf numFmtId="0" fontId="22" fillId="0" borderId="1" xfId="0" applyFont="1" applyFill="1" applyBorder="1"/>
    <xf numFmtId="0" fontId="22" fillId="0" borderId="6" xfId="0" applyFont="1" applyFill="1" applyBorder="1" applyAlignment="1">
      <alignment horizontal="center" vertical="center" wrapText="1"/>
    </xf>
    <xf numFmtId="49" fontId="22" fillId="0" borderId="40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49" fontId="22" fillId="0" borderId="3" xfId="0" applyNumberFormat="1" applyFont="1" applyBorder="1" applyAlignment="1">
      <alignment horizontal="center" vertical="center"/>
    </xf>
    <xf numFmtId="0" fontId="22" fillId="12" borderId="1" xfId="0" applyFont="1" applyFill="1" applyBorder="1" applyAlignment="1">
      <alignment vertical="center"/>
    </xf>
    <xf numFmtId="0" fontId="22" fillId="12" borderId="1" xfId="0" applyFont="1" applyFill="1" applyBorder="1" applyAlignment="1">
      <alignment horizontal="center" vertical="center"/>
    </xf>
    <xf numFmtId="49" fontId="22" fillId="0" borderId="8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22" fillId="12" borderId="6" xfId="0" applyFont="1" applyFill="1" applyBorder="1" applyAlignment="1">
      <alignment horizontal="center" vertical="center"/>
    </xf>
    <xf numFmtId="0" fontId="22" fillId="12" borderId="5" xfId="0" applyFont="1" applyFill="1" applyBorder="1" applyAlignment="1">
      <alignment horizontal="center" vertical="center"/>
    </xf>
    <xf numFmtId="3" fontId="22" fillId="0" borderId="7" xfId="0" applyNumberFormat="1" applyFont="1" applyFill="1" applyBorder="1" applyAlignment="1">
      <alignment horizontal="center"/>
    </xf>
    <xf numFmtId="0" fontId="22" fillId="0" borderId="6" xfId="0" applyFont="1" applyFill="1" applyBorder="1"/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3" fontId="22" fillId="0" borderId="7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3" fontId="22" fillId="0" borderId="6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44" fontId="20" fillId="0" borderId="0" xfId="0" applyNumberFormat="1" applyFont="1"/>
    <xf numFmtId="0" fontId="22" fillId="10" borderId="0" xfId="0" applyFont="1" applyFill="1" applyBorder="1" applyAlignment="1">
      <alignment horizontal="center"/>
    </xf>
    <xf numFmtId="49" fontId="21" fillId="5" borderId="0" xfId="0" applyNumberFormat="1" applyFont="1" applyFill="1" applyBorder="1" applyAlignment="1"/>
    <xf numFmtId="0" fontId="22" fillId="10" borderId="10" xfId="0" applyFont="1" applyFill="1" applyBorder="1" applyAlignment="1">
      <alignment horizontal="center"/>
    </xf>
    <xf numFmtId="49" fontId="21" fillId="10" borderId="42" xfId="0" applyNumberFormat="1" applyFont="1" applyFill="1" applyBorder="1" applyAlignment="1"/>
    <xf numFmtId="0" fontId="20" fillId="10" borderId="11" xfId="0" applyFont="1" applyFill="1" applyBorder="1"/>
    <xf numFmtId="0" fontId="22" fillId="10" borderId="13" xfId="0" applyFont="1" applyFill="1" applyBorder="1" applyAlignment="1">
      <alignment horizontal="center"/>
    </xf>
    <xf numFmtId="49" fontId="21" fillId="10" borderId="43" xfId="0" applyNumberFormat="1" applyFont="1" applyFill="1" applyBorder="1" applyAlignment="1"/>
    <xf numFmtId="0" fontId="20" fillId="10" borderId="14" xfId="0" applyFont="1" applyFill="1" applyBorder="1"/>
    <xf numFmtId="49" fontId="21" fillId="0" borderId="1" xfId="0" applyNumberFormat="1" applyFont="1" applyFill="1" applyBorder="1" applyAlignment="1">
      <alignment horizontal="center" vertical="center"/>
    </xf>
    <xf numFmtId="49" fontId="21" fillId="10" borderId="0" xfId="0" applyNumberFormat="1" applyFont="1" applyFill="1" applyBorder="1" applyAlignment="1"/>
    <xf numFmtId="49" fontId="21" fillId="10" borderId="10" xfId="0" applyNumberFormat="1" applyFont="1" applyFill="1" applyBorder="1" applyAlignment="1"/>
    <xf numFmtId="49" fontId="21" fillId="10" borderId="13" xfId="0" applyNumberFormat="1" applyFont="1" applyFill="1" applyBorder="1" applyAlignment="1"/>
    <xf numFmtId="49" fontId="21" fillId="5" borderId="18" xfId="0" applyNumberFormat="1" applyFont="1" applyFill="1" applyBorder="1" applyAlignment="1"/>
    <xf numFmtId="0" fontId="21" fillId="5" borderId="19" xfId="0" applyFont="1" applyFill="1" applyBorder="1" applyAlignment="1">
      <alignment vertical="center"/>
    </xf>
    <xf numFmtId="0" fontId="20" fillId="10" borderId="24" xfId="0" applyFont="1" applyFill="1" applyBorder="1"/>
    <xf numFmtId="0" fontId="21" fillId="5" borderId="18" xfId="0" applyFont="1" applyFill="1" applyBorder="1" applyAlignment="1">
      <alignment vertical="center"/>
    </xf>
    <xf numFmtId="49" fontId="21" fillId="5" borderId="10" xfId="0" applyNumberFormat="1" applyFont="1" applyFill="1" applyBorder="1" applyAlignment="1"/>
    <xf numFmtId="0" fontId="20" fillId="0" borderId="1" xfId="0" applyFont="1" applyFill="1" applyBorder="1"/>
    <xf numFmtId="0" fontId="20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5" xfId="0" applyFont="1" applyBorder="1" applyAlignment="1">
      <alignment vertical="center"/>
    </xf>
    <xf numFmtId="0" fontId="22" fillId="12" borderId="5" xfId="0" applyFont="1" applyFill="1" applyBorder="1" applyAlignment="1">
      <alignment vertical="center"/>
    </xf>
    <xf numFmtId="0" fontId="22" fillId="0" borderId="39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38" xfId="0" applyFont="1" applyBorder="1" applyAlignment="1">
      <alignment vertical="center"/>
    </xf>
    <xf numFmtId="0" fontId="20" fillId="0" borderId="2" xfId="0" applyFont="1" applyFill="1" applyBorder="1" applyAlignment="1">
      <alignment horizontal="justify" vertical="center" wrapText="1"/>
    </xf>
    <xf numFmtId="49" fontId="22" fillId="0" borderId="33" xfId="0" applyNumberFormat="1" applyFont="1" applyFill="1" applyBorder="1" applyAlignment="1">
      <alignment horizontal="right" vertical="center" wrapText="1"/>
    </xf>
    <xf numFmtId="166" fontId="22" fillId="0" borderId="40" xfId="4" applyFont="1" applyFill="1" applyBorder="1" applyAlignment="1">
      <alignment horizontal="right"/>
    </xf>
    <xf numFmtId="166" fontId="22" fillId="0" borderId="3" xfId="4" applyFont="1" applyFill="1" applyBorder="1" applyAlignment="1">
      <alignment horizontal="center" vertical="center"/>
    </xf>
    <xf numFmtId="166" fontId="22" fillId="0" borderId="3" xfId="4" applyFont="1" applyFill="1" applyBorder="1" applyAlignment="1">
      <alignment horizontal="center"/>
    </xf>
    <xf numFmtId="0" fontId="22" fillId="0" borderId="5" xfId="0" applyFont="1" applyFill="1" applyBorder="1"/>
    <xf numFmtId="0" fontId="22" fillId="0" borderId="5" xfId="0" applyFont="1" applyBorder="1"/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38" xfId="0" applyFont="1" applyBorder="1" applyAlignment="1">
      <alignment vertical="center"/>
    </xf>
    <xf numFmtId="0" fontId="20" fillId="0" borderId="2" xfId="0" applyFont="1" applyFill="1" applyBorder="1" applyAlignment="1">
      <alignment horizontal="justify" vertical="center"/>
    </xf>
    <xf numFmtId="164" fontId="22" fillId="0" borderId="3" xfId="0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vertical="center" wrapText="1"/>
    </xf>
    <xf numFmtId="0" fontId="17" fillId="0" borderId="6" xfId="3" applyFont="1" applyFill="1" applyBorder="1" applyAlignment="1">
      <alignment vertical="center" wrapText="1"/>
    </xf>
    <xf numFmtId="0" fontId="17" fillId="0" borderId="5" xfId="3" applyFont="1" applyFill="1" applyBorder="1" applyAlignment="1">
      <alignment vertical="center" wrapText="1"/>
    </xf>
    <xf numFmtId="49" fontId="21" fillId="11" borderId="2" xfId="0" applyNumberFormat="1" applyFont="1" applyFill="1" applyBorder="1" applyAlignment="1">
      <alignment horizontal="right" vertical="center"/>
    </xf>
    <xf numFmtId="49" fontId="21" fillId="11" borderId="4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9" fontId="21" fillId="11" borderId="44" xfId="0" applyNumberFormat="1" applyFont="1" applyFill="1" applyBorder="1" applyAlignment="1">
      <alignment horizontal="right" vertical="center"/>
    </xf>
    <xf numFmtId="49" fontId="21" fillId="11" borderId="32" xfId="0" applyNumberFormat="1" applyFont="1" applyFill="1" applyBorder="1" applyAlignment="1">
      <alignment horizontal="right" vertical="center"/>
    </xf>
    <xf numFmtId="49" fontId="21" fillId="11" borderId="33" xfId="0" applyNumberFormat="1" applyFont="1" applyFill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21" fillId="11" borderId="3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66" fontId="21" fillId="11" borderId="4" xfId="4" applyFont="1" applyFill="1" applyBorder="1" applyAlignment="1">
      <alignment horizontal="center" vertical="center"/>
    </xf>
    <xf numFmtId="166" fontId="21" fillId="11" borderId="3" xfId="4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49" fontId="21" fillId="0" borderId="44" xfId="0" applyNumberFormat="1" applyFont="1" applyFill="1" applyBorder="1" applyAlignment="1">
      <alignment horizontal="right" vertical="center"/>
    </xf>
    <xf numFmtId="49" fontId="21" fillId="0" borderId="4" xfId="0" applyNumberFormat="1" applyFont="1" applyFill="1" applyBorder="1" applyAlignment="1">
      <alignment horizontal="right" vertical="center"/>
    </xf>
    <xf numFmtId="49" fontId="21" fillId="0" borderId="32" xfId="0" applyNumberFormat="1" applyFont="1" applyFill="1" applyBorder="1" applyAlignment="1">
      <alignment horizontal="right" vertical="center"/>
    </xf>
    <xf numFmtId="49" fontId="21" fillId="0" borderId="33" xfId="0" applyNumberFormat="1" applyFont="1" applyFill="1" applyBorder="1" applyAlignment="1">
      <alignment horizontal="right" vertical="center"/>
    </xf>
    <xf numFmtId="49" fontId="21" fillId="11" borderId="25" xfId="0" applyNumberFormat="1" applyFont="1" applyFill="1" applyBorder="1" applyAlignment="1">
      <alignment horizontal="right" vertical="center"/>
    </xf>
    <xf numFmtId="49" fontId="21" fillId="11" borderId="26" xfId="0" applyNumberFormat="1" applyFont="1" applyFill="1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0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top" textRotation="90"/>
    </xf>
    <xf numFmtId="0" fontId="19" fillId="0" borderId="16" xfId="0" applyFont="1" applyBorder="1" applyAlignment="1">
      <alignment horizontal="center" vertical="top" textRotation="90"/>
    </xf>
    <xf numFmtId="166" fontId="21" fillId="11" borderId="1" xfId="4" applyFont="1" applyFill="1" applyBorder="1" applyAlignment="1">
      <alignment horizontal="center" vertical="center"/>
    </xf>
    <xf numFmtId="44" fontId="21" fillId="11" borderId="4" xfId="4" applyNumberFormat="1" applyFont="1" applyFill="1" applyBorder="1" applyAlignment="1">
      <alignment horizontal="center"/>
    </xf>
    <xf numFmtId="44" fontId="21" fillId="11" borderId="3" xfId="4" applyNumberFormat="1" applyFont="1" applyFill="1" applyBorder="1" applyAlignment="1">
      <alignment horizontal="center"/>
    </xf>
    <xf numFmtId="0" fontId="21" fillId="10" borderId="9" xfId="0" applyFont="1" applyFill="1" applyBorder="1" applyAlignment="1">
      <alignment horizontal="center"/>
    </xf>
    <xf numFmtId="0" fontId="21" fillId="10" borderId="10" xfId="0" applyFont="1" applyFill="1" applyBorder="1" applyAlignment="1">
      <alignment horizontal="center"/>
    </xf>
    <xf numFmtId="0" fontId="21" fillId="10" borderId="12" xfId="0" applyFont="1" applyFill="1" applyBorder="1" applyAlignment="1">
      <alignment horizontal="center"/>
    </xf>
    <xf numFmtId="0" fontId="21" fillId="10" borderId="13" xfId="0" applyFont="1" applyFill="1" applyBorder="1" applyAlignment="1">
      <alignment horizontal="center"/>
    </xf>
    <xf numFmtId="0" fontId="21" fillId="5" borderId="17" xfId="0" applyFont="1" applyFill="1" applyBorder="1" applyAlignment="1">
      <alignment horizontal="center"/>
    </xf>
    <xf numFmtId="0" fontId="21" fillId="5" borderId="18" xfId="0" applyFont="1" applyFill="1" applyBorder="1" applyAlignment="1">
      <alignment horizontal="center"/>
    </xf>
    <xf numFmtId="166" fontId="21" fillId="0" borderId="2" xfId="4" applyFont="1" applyFill="1" applyBorder="1" applyAlignment="1">
      <alignment horizontal="center" vertical="center"/>
    </xf>
    <xf numFmtId="166" fontId="21" fillId="0" borderId="3" xfId="4" applyFont="1" applyFill="1" applyBorder="1" applyAlignment="1">
      <alignment horizontal="center" vertical="center"/>
    </xf>
    <xf numFmtId="44" fontId="21" fillId="11" borderId="2" xfId="4" applyNumberFormat="1" applyFont="1" applyFill="1" applyBorder="1" applyAlignment="1">
      <alignment horizontal="center"/>
    </xf>
    <xf numFmtId="166" fontId="21" fillId="11" borderId="38" xfId="4" applyFont="1" applyFill="1" applyBorder="1" applyAlignment="1">
      <alignment horizontal="center" vertical="center"/>
    </xf>
    <xf numFmtId="166" fontId="21" fillId="11" borderId="8" xfId="4" applyFont="1" applyFill="1" applyBorder="1" applyAlignment="1">
      <alignment horizontal="center" vertical="center"/>
    </xf>
    <xf numFmtId="166" fontId="21" fillId="11" borderId="2" xfId="4" applyFont="1" applyFill="1" applyBorder="1" applyAlignment="1">
      <alignment horizontal="center" vertical="center"/>
    </xf>
    <xf numFmtId="0" fontId="21" fillId="10" borderId="12" xfId="0" applyFont="1" applyFill="1" applyBorder="1" applyAlignment="1">
      <alignment horizontal="center" vertical="center"/>
    </xf>
    <xf numFmtId="0" fontId="21" fillId="10" borderId="13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166" fontId="21" fillId="11" borderId="33" xfId="4" applyFont="1" applyFill="1" applyBorder="1" applyAlignment="1">
      <alignment horizontal="center" vertical="center"/>
    </xf>
    <xf numFmtId="166" fontId="21" fillId="0" borderId="2" xfId="4" applyFont="1" applyFill="1" applyBorder="1" applyAlignment="1">
      <alignment horizontal="center"/>
    </xf>
    <xf numFmtId="166" fontId="21" fillId="0" borderId="3" xfId="4" applyFont="1" applyFill="1" applyBorder="1" applyAlignment="1">
      <alignment horizontal="center"/>
    </xf>
    <xf numFmtId="49" fontId="18" fillId="6" borderId="21" xfId="0" applyNumberFormat="1" applyFont="1" applyFill="1" applyBorder="1" applyAlignment="1">
      <alignment horizontal="center" vertical="center"/>
    </xf>
    <xf numFmtId="49" fontId="18" fillId="6" borderId="23" xfId="0" applyNumberFormat="1" applyFont="1" applyFill="1" applyBorder="1" applyAlignment="1">
      <alignment horizontal="center" vertical="center"/>
    </xf>
    <xf numFmtId="49" fontId="18" fillId="6" borderId="35" xfId="0" applyNumberFormat="1" applyFont="1" applyFill="1" applyBorder="1" applyAlignment="1">
      <alignment horizontal="center" vertical="center"/>
    </xf>
    <xf numFmtId="49" fontId="18" fillId="6" borderId="22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6" borderId="28" xfId="0" applyNumberFormat="1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8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165" fontId="2" fillId="0" borderId="17" xfId="0" applyNumberFormat="1" applyFont="1" applyBorder="1" applyAlignment="1">
      <alignment horizontal="justify" vertical="center" wrapText="1"/>
    </xf>
    <xf numFmtId="165" fontId="2" fillId="0" borderId="18" xfId="0" applyNumberFormat="1" applyFont="1" applyBorder="1" applyAlignment="1">
      <alignment horizontal="justify" vertical="center" wrapText="1"/>
    </xf>
    <xf numFmtId="165" fontId="2" fillId="0" borderId="19" xfId="0" applyNumberFormat="1" applyFont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165" fontId="5" fillId="2" borderId="17" xfId="0" applyNumberFormat="1" applyFont="1" applyFill="1" applyBorder="1" applyAlignment="1">
      <alignment horizontal="left" vertical="center"/>
    </xf>
    <xf numFmtId="165" fontId="5" fillId="2" borderId="18" xfId="0" applyNumberFormat="1" applyFont="1" applyFill="1" applyBorder="1" applyAlignment="1">
      <alignment horizontal="left" vertical="center"/>
    </xf>
    <xf numFmtId="165" fontId="5" fillId="2" borderId="19" xfId="0" applyNumberFormat="1" applyFont="1" applyFill="1" applyBorder="1" applyAlignment="1">
      <alignment horizontal="left" vertical="center"/>
    </xf>
    <xf numFmtId="0" fontId="19" fillId="0" borderId="34" xfId="0" applyFont="1" applyBorder="1" applyAlignment="1">
      <alignment horizontal="center" vertical="top" textRotation="90"/>
    </xf>
    <xf numFmtId="166" fontId="21" fillId="11" borderId="2" xfId="4" applyFont="1" applyFill="1" applyBorder="1" applyAlignment="1">
      <alignment horizontal="center"/>
    </xf>
    <xf numFmtId="166" fontId="21" fillId="11" borderId="3" xfId="4" applyFont="1" applyFill="1" applyBorder="1" applyAlignment="1">
      <alignment horizontal="center"/>
    </xf>
    <xf numFmtId="166" fontId="21" fillId="11" borderId="38" xfId="4" applyFont="1" applyFill="1" applyBorder="1" applyAlignment="1">
      <alignment horizontal="center"/>
    </xf>
    <xf numFmtId="166" fontId="21" fillId="11" borderId="8" xfId="4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2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2" fillId="7" borderId="17" xfId="3" applyFont="1" applyFill="1" applyBorder="1" applyAlignment="1">
      <alignment horizontal="center"/>
    </xf>
    <xf numFmtId="0" fontId="12" fillId="7" borderId="18" xfId="3" applyFont="1" applyFill="1" applyBorder="1" applyAlignment="1">
      <alignment horizontal="center"/>
    </xf>
    <xf numFmtId="0" fontId="2" fillId="0" borderId="20" xfId="0" applyFont="1" applyBorder="1" applyAlignment="1">
      <alignment horizontal="center" vertical="justify"/>
    </xf>
    <xf numFmtId="0" fontId="2" fillId="0" borderId="0" xfId="0" applyFont="1" applyBorder="1" applyAlignment="1">
      <alignment horizontal="center" vertical="justify"/>
    </xf>
    <xf numFmtId="49" fontId="21" fillId="10" borderId="9" xfId="0" applyNumberFormat="1" applyFont="1" applyFill="1" applyBorder="1" applyAlignment="1">
      <alignment horizontal="center"/>
    </xf>
    <xf numFmtId="49" fontId="21" fillId="10" borderId="10" xfId="0" applyNumberFormat="1" applyFont="1" applyFill="1" applyBorder="1" applyAlignment="1">
      <alignment horizontal="center"/>
    </xf>
    <xf numFmtId="49" fontId="21" fillId="10" borderId="37" xfId="0" applyNumberFormat="1" applyFont="1" applyFill="1" applyBorder="1" applyAlignment="1">
      <alignment horizontal="center"/>
    </xf>
    <xf numFmtId="49" fontId="21" fillId="10" borderId="12" xfId="0" applyNumberFormat="1" applyFont="1" applyFill="1" applyBorder="1" applyAlignment="1">
      <alignment horizontal="center"/>
    </xf>
    <xf numFmtId="49" fontId="21" fillId="10" borderId="13" xfId="0" applyNumberFormat="1" applyFont="1" applyFill="1" applyBorder="1" applyAlignment="1">
      <alignment horizontal="center"/>
    </xf>
    <xf numFmtId="49" fontId="21" fillId="10" borderId="36" xfId="0" applyNumberFormat="1" applyFont="1" applyFill="1" applyBorder="1" applyAlignment="1">
      <alignment horizontal="center"/>
    </xf>
    <xf numFmtId="49" fontId="21" fillId="5" borderId="7" xfId="0" applyNumberFormat="1" applyFont="1" applyFill="1" applyBorder="1" applyAlignment="1">
      <alignment horizontal="center"/>
    </xf>
    <xf numFmtId="49" fontId="21" fillId="5" borderId="5" xfId="0" applyNumberFormat="1" applyFont="1" applyFill="1" applyBorder="1" applyAlignment="1">
      <alignment horizontal="center"/>
    </xf>
    <xf numFmtId="0" fontId="0" fillId="10" borderId="10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21" fillId="13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164" fontId="17" fillId="0" borderId="38" xfId="3" applyNumberFormat="1" applyFont="1" applyFill="1" applyBorder="1" applyAlignment="1">
      <alignment horizontal="center" vertical="center"/>
    </xf>
    <xf numFmtId="164" fontId="17" fillId="0" borderId="33" xfId="3" applyNumberFormat="1" applyFont="1" applyFill="1" applyBorder="1" applyAlignment="1">
      <alignment horizontal="center" vertical="center"/>
    </xf>
    <xf numFmtId="164" fontId="17" fillId="0" borderId="8" xfId="3" applyNumberFormat="1" applyFont="1" applyFill="1" applyBorder="1" applyAlignment="1">
      <alignment horizontal="center" vertical="center"/>
    </xf>
    <xf numFmtId="164" fontId="17" fillId="0" borderId="39" xfId="3" applyNumberFormat="1" applyFont="1" applyFill="1" applyBorder="1" applyAlignment="1">
      <alignment horizontal="center" vertical="center"/>
    </xf>
    <xf numFmtId="164" fontId="17" fillId="0" borderId="41" xfId="3" applyNumberFormat="1" applyFont="1" applyFill="1" applyBorder="1" applyAlignment="1">
      <alignment horizontal="center" vertical="center"/>
    </xf>
    <xf numFmtId="164" fontId="17" fillId="0" borderId="40" xfId="3" applyNumberFormat="1" applyFont="1" applyFill="1" applyBorder="1" applyAlignment="1">
      <alignment horizontal="center" vertical="center"/>
    </xf>
    <xf numFmtId="164" fontId="17" fillId="0" borderId="1" xfId="3" applyNumberFormat="1" applyFont="1" applyFill="1" applyBorder="1" applyAlignment="1">
      <alignment horizontal="center" vertical="center"/>
    </xf>
    <xf numFmtId="0" fontId="14" fillId="9" borderId="17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5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left" vertical="center" wrapText="1"/>
    </xf>
    <xf numFmtId="165" fontId="2" fillId="0" borderId="14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9" borderId="17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/>
    </xf>
    <xf numFmtId="164" fontId="17" fillId="5" borderId="1" xfId="3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7" borderId="2" xfId="3" applyFont="1" applyFill="1" applyBorder="1" applyAlignment="1">
      <alignment horizontal="center"/>
    </xf>
    <xf numFmtId="0" fontId="12" fillId="7" borderId="4" xfId="3" applyFont="1" applyFill="1" applyBorder="1" applyAlignment="1">
      <alignment horizontal="center"/>
    </xf>
    <xf numFmtId="0" fontId="12" fillId="7" borderId="3" xfId="3" applyFont="1" applyFill="1" applyBorder="1" applyAlignment="1">
      <alignment horizontal="center"/>
    </xf>
    <xf numFmtId="0" fontId="2" fillId="0" borderId="2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2" fillId="0" borderId="3" xfId="0" applyFont="1" applyBorder="1" applyAlignment="1">
      <alignment horizontal="left" vertical="justify"/>
    </xf>
    <xf numFmtId="0" fontId="7" fillId="8" borderId="1" xfId="0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left" vertical="center"/>
    </xf>
    <xf numFmtId="165" fontId="5" fillId="2" borderId="10" xfId="0" applyNumberFormat="1" applyFont="1" applyFill="1" applyBorder="1" applyAlignment="1">
      <alignment horizontal="left" vertical="center"/>
    </xf>
    <xf numFmtId="165" fontId="5" fillId="2" borderId="11" xfId="0" applyNumberFormat="1" applyFont="1" applyFill="1" applyBorder="1" applyAlignment="1">
      <alignment horizontal="left" vertical="center"/>
    </xf>
  </cellXfs>
  <cellStyles count="5">
    <cellStyle name="Moeda" xfId="2" builtinId="4"/>
    <cellStyle name="Moeda 2" xfId="4"/>
    <cellStyle name="Normal" xfId="0" builtinId="0"/>
    <cellStyle name="Normal 2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2</xdr:col>
      <xdr:colOff>104775</xdr:colOff>
      <xdr:row>5</xdr:row>
      <xdr:rowOff>76200</xdr:rowOff>
    </xdr:to>
    <xdr:pic>
      <xdr:nvPicPr>
        <xdr:cNvPr id="8" name="Imagem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12382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266700</xdr:colOff>
      <xdr:row>5</xdr:row>
      <xdr:rowOff>161923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876300" cy="1057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7553326</xdr:colOff>
      <xdr:row>57</xdr:row>
      <xdr:rowOff>28575</xdr:rowOff>
    </xdr:from>
    <xdr:to>
      <xdr:col>7</xdr:col>
      <xdr:colOff>590550</xdr:colOff>
      <xdr:row>68</xdr:row>
      <xdr:rowOff>47625</xdr:rowOff>
    </xdr:to>
    <xdr:sp macro="" textlink="">
      <xdr:nvSpPr>
        <xdr:cNvPr id="3" name="CaixaDeTexto 2"/>
        <xdr:cNvSpPr txBox="1"/>
      </xdr:nvSpPr>
      <xdr:spPr>
        <a:xfrm>
          <a:off x="8162926" y="13373100"/>
          <a:ext cx="4162424" cy="2524125"/>
        </a:xfrm>
        <a:prstGeom prst="rect">
          <a:avLst/>
        </a:prstGeom>
        <a:solidFill>
          <a:schemeClr val="bg1">
            <a:lumMod val="85000"/>
          </a:schemeClr>
        </a:solidFill>
        <a:ln w="25400" cmpd="sng">
          <a:solidFill>
            <a:schemeClr val="tx1"/>
          </a:solidFill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/>
            <a:t>CARIMBO CNPJ</a:t>
          </a:r>
        </a:p>
      </xdr:txBody>
    </xdr:sp>
    <xdr:clientData/>
  </xdr:twoCellAnchor>
  <xdr:twoCellAnchor>
    <xdr:from>
      <xdr:col>10</xdr:col>
      <xdr:colOff>381000</xdr:colOff>
      <xdr:row>17</xdr:row>
      <xdr:rowOff>28575</xdr:rowOff>
    </xdr:from>
    <xdr:to>
      <xdr:col>15</xdr:col>
      <xdr:colOff>314325</xdr:colOff>
      <xdr:row>19</xdr:row>
      <xdr:rowOff>161925</xdr:rowOff>
    </xdr:to>
    <xdr:sp macro="" textlink="">
      <xdr:nvSpPr>
        <xdr:cNvPr id="4" name="Texto explicativo retangular 3"/>
        <xdr:cNvSpPr/>
      </xdr:nvSpPr>
      <xdr:spPr>
        <a:xfrm>
          <a:off x="14020800" y="3800475"/>
          <a:ext cx="2981325" cy="542925"/>
        </a:xfrm>
        <a:prstGeom prst="wedgeRectCallout">
          <a:avLst>
            <a:gd name="adj1" fmla="val -99747"/>
            <a:gd name="adj2" fmla="val 4284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SERÁ PREENCHIDO AUTOMATICAMENTE APÓS</a:t>
          </a:r>
          <a:r>
            <a:rPr lang="pt-BR" sz="1100" baseline="0"/>
            <a:t> O PREENCHIMENTO DA PLANILHA "Plan1" !</a:t>
          </a:r>
          <a:endParaRPr lang="pt-BR" sz="1100"/>
        </a:p>
      </xdr:txBody>
    </xdr:sp>
    <xdr:clientData/>
  </xdr:twoCellAnchor>
  <xdr:twoCellAnchor>
    <xdr:from>
      <xdr:col>10</xdr:col>
      <xdr:colOff>504825</xdr:colOff>
      <xdr:row>1</xdr:row>
      <xdr:rowOff>66675</xdr:rowOff>
    </xdr:from>
    <xdr:to>
      <xdr:col>15</xdr:col>
      <xdr:colOff>438150</xdr:colOff>
      <xdr:row>4</xdr:row>
      <xdr:rowOff>9525</xdr:rowOff>
    </xdr:to>
    <xdr:sp macro="" textlink="">
      <xdr:nvSpPr>
        <xdr:cNvPr id="6" name="Texto explicativo retangular 5"/>
        <xdr:cNvSpPr/>
      </xdr:nvSpPr>
      <xdr:spPr>
        <a:xfrm>
          <a:off x="14144625" y="266700"/>
          <a:ext cx="2981325" cy="542925"/>
        </a:xfrm>
        <a:prstGeom prst="wedgeRectCallout">
          <a:avLst>
            <a:gd name="adj1" fmla="val -99747"/>
            <a:gd name="adj2" fmla="val 4284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SERÁ PREENCHIDO AUTOMATICAMENTE APÓS</a:t>
          </a:r>
          <a:r>
            <a:rPr lang="pt-BR" sz="1100" baseline="0"/>
            <a:t> O PREENCHIMENTO DA PLANILHA "Plan1" !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3"/>
  <sheetViews>
    <sheetView view="pageBreakPreview" topLeftCell="A25" zoomScale="110" zoomScaleNormal="100" zoomScaleSheetLayoutView="110" workbookViewId="0">
      <selection activeCell="J31" sqref="J31"/>
    </sheetView>
  </sheetViews>
  <sheetFormatPr defaultRowHeight="17.25" x14ac:dyDescent="0.3"/>
  <cols>
    <col min="1" max="1" width="7.85546875" style="44" bestFit="1" customWidth="1"/>
    <col min="2" max="2" width="7.42578125" style="44" bestFit="1" customWidth="1"/>
    <col min="3" max="3" width="10.85546875" style="44" bestFit="1" customWidth="1"/>
    <col min="4" max="4" width="9.140625" style="44" customWidth="1"/>
    <col min="5" max="5" width="102" style="44" bestFit="1" customWidth="1"/>
    <col min="6" max="6" width="23" style="45" customWidth="1"/>
    <col min="7" max="7" width="21" style="44" customWidth="1"/>
    <col min="8" max="8" width="21.5703125" style="44" customWidth="1"/>
    <col min="9" max="9" width="9.140625" style="44"/>
    <col min="10" max="10" width="17.28515625" style="44" bestFit="1" customWidth="1"/>
    <col min="11" max="16384" width="9.140625" style="44"/>
  </cols>
  <sheetData>
    <row r="1" spans="1:8" x14ac:dyDescent="0.3">
      <c r="A1" s="1"/>
      <c r="B1" s="1"/>
      <c r="C1" s="1"/>
      <c r="D1" s="1"/>
      <c r="E1" s="2"/>
      <c r="F1" s="24"/>
      <c r="G1" s="3"/>
      <c r="H1" s="4"/>
    </row>
    <row r="2" spans="1:8" ht="21" x14ac:dyDescent="0.35">
      <c r="A2" s="2"/>
      <c r="B2" s="2"/>
      <c r="C2" s="239" t="s">
        <v>143</v>
      </c>
      <c r="D2" s="239"/>
      <c r="E2" s="239"/>
      <c r="F2" s="239"/>
      <c r="G2" s="239"/>
      <c r="H2" s="239"/>
    </row>
    <row r="3" spans="1:8" ht="21" x14ac:dyDescent="0.35">
      <c r="A3" s="2"/>
      <c r="B3" s="2"/>
      <c r="C3" s="239" t="s">
        <v>0</v>
      </c>
      <c r="D3" s="239"/>
      <c r="E3" s="239"/>
      <c r="F3" s="239"/>
      <c r="G3" s="239"/>
      <c r="H3" s="239"/>
    </row>
    <row r="4" spans="1:8" ht="21" x14ac:dyDescent="0.35">
      <c r="A4" s="6"/>
      <c r="B4" s="6"/>
      <c r="C4" s="239" t="s">
        <v>1</v>
      </c>
      <c r="D4" s="239"/>
      <c r="E4" s="239"/>
      <c r="F4" s="239"/>
      <c r="G4" s="239"/>
      <c r="H4" s="239"/>
    </row>
    <row r="5" spans="1:8" x14ac:dyDescent="0.3">
      <c r="A5" s="6"/>
      <c r="B5" s="6"/>
      <c r="C5" s="2"/>
      <c r="D5" s="7"/>
      <c r="E5" s="7"/>
      <c r="F5" s="42"/>
      <c r="G5" s="9"/>
      <c r="H5" s="9"/>
    </row>
    <row r="6" spans="1:8" ht="19.5" thickBot="1" x14ac:dyDescent="0.35">
      <c r="A6" s="11"/>
      <c r="B6" s="11"/>
      <c r="C6" s="11"/>
      <c r="D6" s="11"/>
      <c r="E6" s="11"/>
      <c r="F6" s="43"/>
      <c r="G6" s="11"/>
      <c r="H6" s="11"/>
    </row>
    <row r="7" spans="1:8" ht="18" thickBot="1" x14ac:dyDescent="0.35">
      <c r="A7" s="242" t="s">
        <v>1575</v>
      </c>
      <c r="B7" s="243"/>
      <c r="C7" s="243"/>
      <c r="D7" s="243"/>
      <c r="E7" s="243"/>
      <c r="F7" s="243"/>
      <c r="G7" s="243"/>
      <c r="H7" s="243"/>
    </row>
    <row r="8" spans="1:8" x14ac:dyDescent="0.3">
      <c r="A8" s="1"/>
      <c r="B8" s="1"/>
      <c r="C8" s="1"/>
      <c r="D8" s="1"/>
      <c r="E8" s="1"/>
      <c r="F8" s="17"/>
      <c r="G8" s="1"/>
      <c r="H8" s="1"/>
    </row>
    <row r="9" spans="1:8" ht="38.25" customHeight="1" x14ac:dyDescent="0.3">
      <c r="A9" s="244" t="s">
        <v>144</v>
      </c>
      <c r="B9" s="245"/>
      <c r="C9" s="245"/>
      <c r="D9" s="245"/>
      <c r="E9" s="245"/>
      <c r="F9" s="245"/>
      <c r="G9" s="245"/>
      <c r="H9" s="245"/>
    </row>
    <row r="10" spans="1:8" ht="18" thickBot="1" x14ac:dyDescent="0.35">
      <c r="A10" s="1"/>
      <c r="B10" s="16"/>
      <c r="C10" s="17"/>
      <c r="D10" s="18"/>
      <c r="E10" s="18"/>
      <c r="F10" s="40"/>
      <c r="G10" s="18"/>
      <c r="H10" s="19"/>
    </row>
    <row r="11" spans="1:8" x14ac:dyDescent="0.3">
      <c r="A11" s="222" t="s">
        <v>145</v>
      </c>
      <c r="B11" s="223"/>
      <c r="C11" s="223"/>
      <c r="D11" s="223"/>
      <c r="E11" s="223"/>
      <c r="F11" s="223"/>
      <c r="G11" s="223"/>
      <c r="H11" s="224"/>
    </row>
    <row r="12" spans="1:8" ht="18" thickBot="1" x14ac:dyDescent="0.35">
      <c r="A12" s="228"/>
      <c r="B12" s="229"/>
      <c r="C12" s="229"/>
      <c r="D12" s="229"/>
      <c r="E12" s="229"/>
      <c r="F12" s="229"/>
      <c r="G12" s="229"/>
      <c r="H12" s="230"/>
    </row>
    <row r="13" spans="1:8" x14ac:dyDescent="0.3">
      <c r="A13" s="222" t="s">
        <v>146</v>
      </c>
      <c r="B13" s="223"/>
      <c r="C13" s="223"/>
      <c r="D13" s="223"/>
      <c r="E13" s="223"/>
      <c r="F13" s="223"/>
      <c r="G13" s="223"/>
      <c r="H13" s="223"/>
    </row>
    <row r="14" spans="1:8" ht="18" thickBot="1" x14ac:dyDescent="0.35">
      <c r="A14" s="228"/>
      <c r="B14" s="229"/>
      <c r="C14" s="229"/>
      <c r="D14" s="229"/>
      <c r="E14" s="229"/>
      <c r="F14" s="229"/>
      <c r="G14" s="229"/>
      <c r="H14" s="229"/>
    </row>
    <row r="15" spans="1:8" x14ac:dyDescent="0.3">
      <c r="A15" s="240" t="s">
        <v>147</v>
      </c>
      <c r="B15" s="241"/>
      <c r="C15" s="27"/>
      <c r="D15" s="27"/>
      <c r="E15" s="27"/>
      <c r="F15" s="222" t="s">
        <v>186</v>
      </c>
      <c r="G15" s="223"/>
      <c r="H15" s="224"/>
    </row>
    <row r="16" spans="1:8" ht="18" thickBot="1" x14ac:dyDescent="0.35">
      <c r="A16" s="228"/>
      <c r="B16" s="229"/>
      <c r="C16" s="229"/>
      <c r="D16" s="229"/>
      <c r="E16" s="229"/>
      <c r="F16" s="225"/>
      <c r="G16" s="226"/>
      <c r="H16" s="227"/>
    </row>
    <row r="17" spans="1:8" x14ac:dyDescent="0.3">
      <c r="A17" s="222" t="s">
        <v>148</v>
      </c>
      <c r="B17" s="223"/>
      <c r="C17" s="223"/>
      <c r="D17" s="223"/>
      <c r="E17" s="224"/>
      <c r="F17" s="222" t="s">
        <v>149</v>
      </c>
      <c r="G17" s="223"/>
      <c r="H17" s="224"/>
    </row>
    <row r="18" spans="1:8" ht="18" thickBot="1" x14ac:dyDescent="0.35">
      <c r="A18" s="228"/>
      <c r="B18" s="229"/>
      <c r="C18" s="229"/>
      <c r="D18" s="229"/>
      <c r="E18" s="230"/>
      <c r="F18" s="225"/>
      <c r="G18" s="226"/>
      <c r="H18" s="227"/>
    </row>
    <row r="19" spans="1:8" x14ac:dyDescent="0.3">
      <c r="A19" s="222" t="s">
        <v>150</v>
      </c>
      <c r="B19" s="223"/>
      <c r="C19" s="223"/>
      <c r="D19" s="223"/>
      <c r="E19" s="223"/>
      <c r="F19" s="223"/>
      <c r="G19" s="223"/>
      <c r="H19" s="224"/>
    </row>
    <row r="20" spans="1:8" ht="18" thickBot="1" x14ac:dyDescent="0.35">
      <c r="A20" s="228"/>
      <c r="B20" s="229"/>
      <c r="C20" s="229"/>
      <c r="D20" s="229"/>
      <c r="E20" s="229"/>
      <c r="F20" s="229"/>
      <c r="G20" s="229"/>
      <c r="H20" s="230"/>
    </row>
    <row r="21" spans="1:8" ht="18" thickBot="1" x14ac:dyDescent="0.35">
      <c r="A21" s="2"/>
      <c r="B21" s="23"/>
      <c r="C21" s="24"/>
      <c r="D21" s="25"/>
      <c r="E21" s="25"/>
      <c r="F21" s="41"/>
      <c r="G21" s="25"/>
      <c r="H21" s="26"/>
    </row>
    <row r="22" spans="1:8" ht="18" thickBot="1" x14ac:dyDescent="0.35">
      <c r="A22" s="231" t="s">
        <v>153</v>
      </c>
      <c r="B22" s="232"/>
      <c r="C22" s="232"/>
      <c r="D22" s="232"/>
      <c r="E22" s="232"/>
      <c r="F22" s="232"/>
      <c r="G22" s="232"/>
      <c r="H22" s="233"/>
    </row>
    <row r="23" spans="1:8" ht="48" customHeight="1" thickBot="1" x14ac:dyDescent="0.35">
      <c r="A23" s="219" t="s">
        <v>1574</v>
      </c>
      <c r="B23" s="220"/>
      <c r="C23" s="220"/>
      <c r="D23" s="220"/>
      <c r="E23" s="220"/>
      <c r="F23" s="220"/>
      <c r="G23" s="220"/>
      <c r="H23" s="221"/>
    </row>
    <row r="24" spans="1:8" ht="18" thickBot="1" x14ac:dyDescent="0.35">
      <c r="A24" s="8"/>
      <c r="B24" s="8"/>
      <c r="C24" s="8"/>
      <c r="D24" s="8"/>
      <c r="E24" s="8"/>
      <c r="F24" s="42"/>
      <c r="G24" s="8"/>
      <c r="H24" s="2"/>
    </row>
    <row r="25" spans="1:8" ht="21.75" thickBot="1" x14ac:dyDescent="0.4">
      <c r="A25" s="216" t="s">
        <v>151</v>
      </c>
      <c r="B25" s="217"/>
      <c r="C25" s="217"/>
      <c r="D25" s="217"/>
      <c r="E25" s="217"/>
      <c r="F25" s="217"/>
      <c r="G25" s="217"/>
      <c r="H25" s="218"/>
    </row>
    <row r="26" spans="1:8" ht="18" thickBot="1" x14ac:dyDescent="0.35"/>
    <row r="27" spans="1:8" x14ac:dyDescent="0.3">
      <c r="A27" s="204" t="s">
        <v>154</v>
      </c>
      <c r="B27" s="207" t="s">
        <v>165</v>
      </c>
      <c r="C27" s="210" t="s">
        <v>166</v>
      </c>
      <c r="D27" s="210" t="s">
        <v>167</v>
      </c>
      <c r="E27" s="210" t="s">
        <v>155</v>
      </c>
      <c r="F27" s="164" t="s">
        <v>185</v>
      </c>
      <c r="G27" s="210" t="s">
        <v>168</v>
      </c>
      <c r="H27" s="213" t="s">
        <v>169</v>
      </c>
    </row>
    <row r="28" spans="1:8" x14ac:dyDescent="0.3">
      <c r="A28" s="205"/>
      <c r="B28" s="208"/>
      <c r="C28" s="211"/>
      <c r="D28" s="211"/>
      <c r="E28" s="211"/>
      <c r="F28" s="165"/>
      <c r="G28" s="211"/>
      <c r="H28" s="214"/>
    </row>
    <row r="29" spans="1:8" ht="18" thickBot="1" x14ac:dyDescent="0.35">
      <c r="A29" s="206"/>
      <c r="B29" s="209"/>
      <c r="C29" s="212"/>
      <c r="D29" s="212"/>
      <c r="E29" s="212"/>
      <c r="F29" s="166"/>
      <c r="G29" s="212"/>
      <c r="H29" s="215"/>
    </row>
    <row r="30" spans="1:8" x14ac:dyDescent="0.3">
      <c r="A30" s="246" t="s">
        <v>170</v>
      </c>
      <c r="B30" s="247"/>
      <c r="C30" s="247"/>
      <c r="D30" s="247"/>
      <c r="E30" s="248"/>
      <c r="F30" s="115"/>
      <c r="G30" s="116"/>
      <c r="H30" s="117"/>
    </row>
    <row r="31" spans="1:8" ht="18" thickBot="1" x14ac:dyDescent="0.35">
      <c r="A31" s="249" t="s">
        <v>187</v>
      </c>
      <c r="B31" s="250"/>
      <c r="C31" s="250"/>
      <c r="D31" s="250"/>
      <c r="E31" s="251"/>
      <c r="F31" s="118"/>
      <c r="G31" s="119"/>
      <c r="H31" s="120"/>
    </row>
    <row r="32" spans="1:8" ht="18" thickBot="1" x14ac:dyDescent="0.35">
      <c r="A32" s="252" t="s">
        <v>171</v>
      </c>
      <c r="B32" s="253"/>
      <c r="C32" s="253"/>
      <c r="D32" s="253"/>
      <c r="E32" s="253"/>
      <c r="F32" s="114"/>
      <c r="G32" s="46"/>
      <c r="H32" s="47"/>
    </row>
    <row r="33" spans="1:8" x14ac:dyDescent="0.3">
      <c r="A33" s="234" t="s">
        <v>170</v>
      </c>
      <c r="B33" s="48" t="s">
        <v>2</v>
      </c>
      <c r="C33" s="49">
        <v>2</v>
      </c>
      <c r="D33" s="49" t="s">
        <v>188</v>
      </c>
      <c r="E33" s="50" t="s">
        <v>189</v>
      </c>
      <c r="F33" s="55"/>
      <c r="G33" s="52">
        <v>279.81</v>
      </c>
      <c r="H33" s="52">
        <f>G33*C33</f>
        <v>559.62</v>
      </c>
    </row>
    <row r="34" spans="1:8" x14ac:dyDescent="0.3">
      <c r="A34" s="180"/>
      <c r="B34" s="53" t="s">
        <v>4</v>
      </c>
      <c r="C34" s="54">
        <v>20</v>
      </c>
      <c r="D34" s="54" t="s">
        <v>188</v>
      </c>
      <c r="E34" s="55" t="s">
        <v>190</v>
      </c>
      <c r="F34" s="55"/>
      <c r="G34" s="52">
        <v>11.06</v>
      </c>
      <c r="H34" s="52">
        <f>G34*C34</f>
        <v>221.20000000000002</v>
      </c>
    </row>
    <row r="35" spans="1:8" x14ac:dyDescent="0.3">
      <c r="A35" s="180"/>
      <c r="B35" s="53" t="s">
        <v>5</v>
      </c>
      <c r="C35" s="54">
        <v>6</v>
      </c>
      <c r="D35" s="54" t="s">
        <v>188</v>
      </c>
      <c r="E35" s="55" t="s">
        <v>191</v>
      </c>
      <c r="F35" s="55"/>
      <c r="G35" s="52">
        <v>76.58</v>
      </c>
      <c r="H35" s="52">
        <f t="shared" ref="H35:H98" si="0">G35*C35</f>
        <v>459.48</v>
      </c>
    </row>
    <row r="36" spans="1:8" x14ac:dyDescent="0.3">
      <c r="A36" s="180"/>
      <c r="B36" s="53" t="s">
        <v>6</v>
      </c>
      <c r="C36" s="54">
        <v>2</v>
      </c>
      <c r="D36" s="54" t="s">
        <v>188</v>
      </c>
      <c r="E36" s="55" t="s">
        <v>192</v>
      </c>
      <c r="F36" s="55"/>
      <c r="G36" s="52">
        <v>103.79</v>
      </c>
      <c r="H36" s="52">
        <f t="shared" si="0"/>
        <v>207.58</v>
      </c>
    </row>
    <row r="37" spans="1:8" x14ac:dyDescent="0.3">
      <c r="A37" s="180"/>
      <c r="B37" s="53" t="s">
        <v>7</v>
      </c>
      <c r="C37" s="54">
        <v>2</v>
      </c>
      <c r="D37" s="54" t="s">
        <v>188</v>
      </c>
      <c r="E37" s="55" t="s">
        <v>193</v>
      </c>
      <c r="F37" s="55"/>
      <c r="G37" s="52">
        <v>103.79</v>
      </c>
      <c r="H37" s="52">
        <f t="shared" si="0"/>
        <v>207.58</v>
      </c>
    </row>
    <row r="38" spans="1:8" x14ac:dyDescent="0.3">
      <c r="A38" s="180"/>
      <c r="B38" s="53" t="s">
        <v>8</v>
      </c>
      <c r="C38" s="54">
        <v>2</v>
      </c>
      <c r="D38" s="54" t="s">
        <v>188</v>
      </c>
      <c r="E38" s="55" t="s">
        <v>194</v>
      </c>
      <c r="F38" s="55"/>
      <c r="G38" s="52">
        <v>309.11</v>
      </c>
      <c r="H38" s="52">
        <f t="shared" si="0"/>
        <v>618.22</v>
      </c>
    </row>
    <row r="39" spans="1:8" x14ac:dyDescent="0.3">
      <c r="A39" s="180"/>
      <c r="B39" s="53" t="s">
        <v>9</v>
      </c>
      <c r="C39" s="54">
        <v>6</v>
      </c>
      <c r="D39" s="54" t="s">
        <v>188</v>
      </c>
      <c r="E39" s="55" t="s">
        <v>195</v>
      </c>
      <c r="F39" s="55"/>
      <c r="G39" s="52">
        <v>110.97</v>
      </c>
      <c r="H39" s="52">
        <f t="shared" si="0"/>
        <v>665.81999999999994</v>
      </c>
    </row>
    <row r="40" spans="1:8" x14ac:dyDescent="0.3">
      <c r="A40" s="180"/>
      <c r="B40" s="53" t="s">
        <v>10</v>
      </c>
      <c r="C40" s="54">
        <v>1</v>
      </c>
      <c r="D40" s="54" t="s">
        <v>188</v>
      </c>
      <c r="E40" s="55" t="s">
        <v>196</v>
      </c>
      <c r="F40" s="55"/>
      <c r="G40" s="52">
        <v>11096.58</v>
      </c>
      <c r="H40" s="52">
        <f t="shared" si="0"/>
        <v>11096.58</v>
      </c>
    </row>
    <row r="41" spans="1:8" x14ac:dyDescent="0.3">
      <c r="A41" s="180"/>
      <c r="B41" s="53" t="s">
        <v>11</v>
      </c>
      <c r="C41" s="54">
        <v>1</v>
      </c>
      <c r="D41" s="54" t="s">
        <v>188</v>
      </c>
      <c r="E41" s="55" t="s">
        <v>197</v>
      </c>
      <c r="F41" s="55"/>
      <c r="G41" s="52">
        <v>3327.29</v>
      </c>
      <c r="H41" s="52">
        <f t="shared" si="0"/>
        <v>3327.29</v>
      </c>
    </row>
    <row r="42" spans="1:8" x14ac:dyDescent="0.3">
      <c r="A42" s="180"/>
      <c r="B42" s="53" t="s">
        <v>12</v>
      </c>
      <c r="C42" s="54">
        <v>1</v>
      </c>
      <c r="D42" s="54" t="s">
        <v>188</v>
      </c>
      <c r="E42" s="55" t="s">
        <v>198</v>
      </c>
      <c r="F42" s="55"/>
      <c r="G42" s="52">
        <v>3365.78</v>
      </c>
      <c r="H42" s="52">
        <f t="shared" si="0"/>
        <v>3365.78</v>
      </c>
    </row>
    <row r="43" spans="1:8" x14ac:dyDescent="0.3">
      <c r="A43" s="180"/>
      <c r="B43" s="53" t="s">
        <v>13</v>
      </c>
      <c r="C43" s="54">
        <v>1</v>
      </c>
      <c r="D43" s="54" t="s">
        <v>188</v>
      </c>
      <c r="E43" s="55" t="s">
        <v>199</v>
      </c>
      <c r="F43" s="55"/>
      <c r="G43" s="52">
        <v>11197.56</v>
      </c>
      <c r="H43" s="52">
        <f t="shared" si="0"/>
        <v>11197.56</v>
      </c>
    </row>
    <row r="44" spans="1:8" x14ac:dyDescent="0.3">
      <c r="A44" s="180"/>
      <c r="B44" s="53" t="s">
        <v>14</v>
      </c>
      <c r="C44" s="54">
        <v>1</v>
      </c>
      <c r="D44" s="54" t="s">
        <v>188</v>
      </c>
      <c r="E44" s="55" t="s">
        <v>200</v>
      </c>
      <c r="F44" s="55"/>
      <c r="G44" s="52">
        <v>2121.65</v>
      </c>
      <c r="H44" s="52">
        <f t="shared" si="0"/>
        <v>2121.65</v>
      </c>
    </row>
    <row r="45" spans="1:8" x14ac:dyDescent="0.3">
      <c r="A45" s="180"/>
      <c r="B45" s="53" t="s">
        <v>15</v>
      </c>
      <c r="C45" s="54">
        <v>2</v>
      </c>
      <c r="D45" s="54" t="s">
        <v>188</v>
      </c>
      <c r="E45" s="55" t="s">
        <v>201</v>
      </c>
      <c r="F45" s="55"/>
      <c r="G45" s="52">
        <v>3365.78</v>
      </c>
      <c r="H45" s="52">
        <f t="shared" si="0"/>
        <v>6731.56</v>
      </c>
    </row>
    <row r="46" spans="1:8" x14ac:dyDescent="0.3">
      <c r="A46" s="180"/>
      <c r="B46" s="53" t="s">
        <v>16</v>
      </c>
      <c r="C46" s="54">
        <v>4</v>
      </c>
      <c r="D46" s="54" t="s">
        <v>188</v>
      </c>
      <c r="E46" s="55" t="s">
        <v>202</v>
      </c>
      <c r="F46" s="55"/>
      <c r="G46" s="52">
        <v>440.72</v>
      </c>
      <c r="H46" s="52">
        <f t="shared" si="0"/>
        <v>1762.88</v>
      </c>
    </row>
    <row r="47" spans="1:8" x14ac:dyDescent="0.3">
      <c r="A47" s="180"/>
      <c r="B47" s="53" t="s">
        <v>17</v>
      </c>
      <c r="C47" s="54">
        <v>6</v>
      </c>
      <c r="D47" s="54" t="s">
        <v>188</v>
      </c>
      <c r="E47" s="55" t="s">
        <v>203</v>
      </c>
      <c r="F47" s="55"/>
      <c r="G47" s="52">
        <v>21.21</v>
      </c>
      <c r="H47" s="52">
        <f t="shared" si="0"/>
        <v>127.26</v>
      </c>
    </row>
    <row r="48" spans="1:8" x14ac:dyDescent="0.3">
      <c r="A48" s="180"/>
      <c r="B48" s="53" t="s">
        <v>18</v>
      </c>
      <c r="C48" s="54">
        <v>2</v>
      </c>
      <c r="D48" s="54" t="s">
        <v>188</v>
      </c>
      <c r="E48" s="55" t="s">
        <v>204</v>
      </c>
      <c r="F48" s="55"/>
      <c r="G48" s="52">
        <v>123.71</v>
      </c>
      <c r="H48" s="52">
        <f t="shared" si="0"/>
        <v>247.42</v>
      </c>
    </row>
    <row r="49" spans="1:8" x14ac:dyDescent="0.3">
      <c r="A49" s="180"/>
      <c r="B49" s="53" t="s">
        <v>19</v>
      </c>
      <c r="C49" s="54">
        <v>1</v>
      </c>
      <c r="D49" s="54" t="s">
        <v>188</v>
      </c>
      <c r="E49" s="55" t="s">
        <v>205</v>
      </c>
      <c r="F49" s="55"/>
      <c r="G49" s="52">
        <v>3899.85</v>
      </c>
      <c r="H49" s="52">
        <f t="shared" si="0"/>
        <v>3899.85</v>
      </c>
    </row>
    <row r="50" spans="1:8" x14ac:dyDescent="0.3">
      <c r="A50" s="180"/>
      <c r="B50" s="53" t="s">
        <v>20</v>
      </c>
      <c r="C50" s="54">
        <v>1</v>
      </c>
      <c r="D50" s="54" t="s">
        <v>188</v>
      </c>
      <c r="E50" s="55" t="s">
        <v>206</v>
      </c>
      <c r="F50" s="55"/>
      <c r="G50" s="52">
        <v>4487.78</v>
      </c>
      <c r="H50" s="52">
        <f t="shared" si="0"/>
        <v>4487.78</v>
      </c>
    </row>
    <row r="51" spans="1:8" x14ac:dyDescent="0.3">
      <c r="A51" s="180"/>
      <c r="B51" s="53" t="s">
        <v>21</v>
      </c>
      <c r="C51" s="54">
        <v>4</v>
      </c>
      <c r="D51" s="54" t="s">
        <v>188</v>
      </c>
      <c r="E51" s="55" t="s">
        <v>207</v>
      </c>
      <c r="F51" s="55"/>
      <c r="G51" s="52">
        <v>376.77</v>
      </c>
      <c r="H51" s="52">
        <f t="shared" si="0"/>
        <v>1507.08</v>
      </c>
    </row>
    <row r="52" spans="1:8" x14ac:dyDescent="0.3">
      <c r="A52" s="180"/>
      <c r="B52" s="53" t="s">
        <v>22</v>
      </c>
      <c r="C52" s="54">
        <v>6</v>
      </c>
      <c r="D52" s="54" t="s">
        <v>188</v>
      </c>
      <c r="E52" s="55" t="s">
        <v>208</v>
      </c>
      <c r="F52" s="55"/>
      <c r="G52" s="52">
        <v>81.680000000000007</v>
      </c>
      <c r="H52" s="52">
        <f t="shared" si="0"/>
        <v>490.08000000000004</v>
      </c>
    </row>
    <row r="53" spans="1:8" x14ac:dyDescent="0.3">
      <c r="A53" s="180"/>
      <c r="B53" s="53" t="s">
        <v>23</v>
      </c>
      <c r="C53" s="54">
        <v>6</v>
      </c>
      <c r="D53" s="54" t="s">
        <v>188</v>
      </c>
      <c r="E53" s="55" t="s">
        <v>209</v>
      </c>
      <c r="F53" s="55"/>
      <c r="G53" s="52">
        <v>55.99</v>
      </c>
      <c r="H53" s="52">
        <f t="shared" si="0"/>
        <v>335.94</v>
      </c>
    </row>
    <row r="54" spans="1:8" x14ac:dyDescent="0.3">
      <c r="A54" s="180"/>
      <c r="B54" s="53" t="s">
        <v>24</v>
      </c>
      <c r="C54" s="54">
        <v>1</v>
      </c>
      <c r="D54" s="54" t="s">
        <v>188</v>
      </c>
      <c r="E54" s="55" t="s">
        <v>210</v>
      </c>
      <c r="F54" s="55"/>
      <c r="G54" s="52">
        <v>1678.29</v>
      </c>
      <c r="H54" s="52">
        <f t="shared" si="0"/>
        <v>1678.29</v>
      </c>
    </row>
    <row r="55" spans="1:8" x14ac:dyDescent="0.3">
      <c r="A55" s="180"/>
      <c r="B55" s="53" t="s">
        <v>25</v>
      </c>
      <c r="C55" s="54">
        <v>1</v>
      </c>
      <c r="D55" s="54" t="s">
        <v>188</v>
      </c>
      <c r="E55" s="55" t="s">
        <v>211</v>
      </c>
      <c r="F55" s="55"/>
      <c r="G55" s="52">
        <v>1324.96</v>
      </c>
      <c r="H55" s="52">
        <f t="shared" si="0"/>
        <v>1324.96</v>
      </c>
    </row>
    <row r="56" spans="1:8" x14ac:dyDescent="0.3">
      <c r="A56" s="180"/>
      <c r="B56" s="53" t="s">
        <v>26</v>
      </c>
      <c r="C56" s="54">
        <v>4</v>
      </c>
      <c r="D56" s="54" t="s">
        <v>188</v>
      </c>
      <c r="E56" s="55" t="s">
        <v>212</v>
      </c>
      <c r="F56" s="55"/>
      <c r="G56" s="52">
        <v>89.65</v>
      </c>
      <c r="H56" s="52">
        <f t="shared" si="0"/>
        <v>358.6</v>
      </c>
    </row>
    <row r="57" spans="1:8" x14ac:dyDescent="0.3">
      <c r="A57" s="180"/>
      <c r="B57" s="53" t="s">
        <v>27</v>
      </c>
      <c r="C57" s="54">
        <v>1</v>
      </c>
      <c r="D57" s="54" t="s">
        <v>188</v>
      </c>
      <c r="E57" s="55" t="s">
        <v>213</v>
      </c>
      <c r="F57" s="55"/>
      <c r="G57" s="52">
        <v>1116.95</v>
      </c>
      <c r="H57" s="52">
        <f t="shared" si="0"/>
        <v>1116.95</v>
      </c>
    </row>
    <row r="58" spans="1:8" x14ac:dyDescent="0.3">
      <c r="A58" s="180"/>
      <c r="B58" s="53" t="s">
        <v>28</v>
      </c>
      <c r="C58" s="54">
        <v>1</v>
      </c>
      <c r="D58" s="54" t="s">
        <v>188</v>
      </c>
      <c r="E58" s="55" t="s">
        <v>214</v>
      </c>
      <c r="F58" s="55"/>
      <c r="G58" s="52">
        <v>1759.6</v>
      </c>
      <c r="H58" s="52">
        <f t="shared" si="0"/>
        <v>1759.6</v>
      </c>
    </row>
    <row r="59" spans="1:8" x14ac:dyDescent="0.3">
      <c r="A59" s="180"/>
      <c r="B59" s="53" t="s">
        <v>29</v>
      </c>
      <c r="C59" s="54">
        <v>3</v>
      </c>
      <c r="D59" s="54" t="s">
        <v>188</v>
      </c>
      <c r="E59" s="55" t="s">
        <v>215</v>
      </c>
      <c r="F59" s="55"/>
      <c r="G59" s="52">
        <v>549.66999999999996</v>
      </c>
      <c r="H59" s="52">
        <f t="shared" si="0"/>
        <v>1649.0099999999998</v>
      </c>
    </row>
    <row r="60" spans="1:8" x14ac:dyDescent="0.3">
      <c r="A60" s="180"/>
      <c r="B60" s="53" t="s">
        <v>30</v>
      </c>
      <c r="C60" s="54">
        <v>2</v>
      </c>
      <c r="D60" s="54" t="s">
        <v>188</v>
      </c>
      <c r="E60" s="55" t="s">
        <v>216</v>
      </c>
      <c r="F60" s="55"/>
      <c r="G60" s="52">
        <v>332</v>
      </c>
      <c r="H60" s="52">
        <f t="shared" si="0"/>
        <v>664</v>
      </c>
    </row>
    <row r="61" spans="1:8" x14ac:dyDescent="0.3">
      <c r="A61" s="180"/>
      <c r="B61" s="53" t="s">
        <v>31</v>
      </c>
      <c r="C61" s="54">
        <v>2</v>
      </c>
      <c r="D61" s="54" t="s">
        <v>188</v>
      </c>
      <c r="E61" s="55" t="s">
        <v>217</v>
      </c>
      <c r="F61" s="55"/>
      <c r="G61" s="52">
        <v>264.23</v>
      </c>
      <c r="H61" s="52">
        <f t="shared" si="0"/>
        <v>528.46</v>
      </c>
    </row>
    <row r="62" spans="1:8" x14ac:dyDescent="0.3">
      <c r="A62" s="180"/>
      <c r="B62" s="53" t="s">
        <v>32</v>
      </c>
      <c r="C62" s="54">
        <v>2</v>
      </c>
      <c r="D62" s="54" t="s">
        <v>188</v>
      </c>
      <c r="E62" s="55" t="s">
        <v>218</v>
      </c>
      <c r="F62" s="55"/>
      <c r="G62" s="52">
        <v>280.39</v>
      </c>
      <c r="H62" s="52">
        <f t="shared" si="0"/>
        <v>560.78</v>
      </c>
    </row>
    <row r="63" spans="1:8" x14ac:dyDescent="0.3">
      <c r="A63" s="180"/>
      <c r="B63" s="53" t="s">
        <v>33</v>
      </c>
      <c r="C63" s="54">
        <v>2</v>
      </c>
      <c r="D63" s="54" t="s">
        <v>188</v>
      </c>
      <c r="E63" s="55" t="s">
        <v>219</v>
      </c>
      <c r="F63" s="55"/>
      <c r="G63" s="52">
        <v>518.92999999999995</v>
      </c>
      <c r="H63" s="52">
        <f t="shared" si="0"/>
        <v>1037.8599999999999</v>
      </c>
    </row>
    <row r="64" spans="1:8" x14ac:dyDescent="0.3">
      <c r="A64" s="180"/>
      <c r="B64" s="53" t="s">
        <v>34</v>
      </c>
      <c r="C64" s="54">
        <v>2</v>
      </c>
      <c r="D64" s="54" t="s">
        <v>188</v>
      </c>
      <c r="E64" s="55" t="s">
        <v>220</v>
      </c>
      <c r="F64" s="55"/>
      <c r="G64" s="52">
        <v>224.29</v>
      </c>
      <c r="H64" s="52">
        <f t="shared" si="0"/>
        <v>448.58</v>
      </c>
    </row>
    <row r="65" spans="1:8" x14ac:dyDescent="0.3">
      <c r="A65" s="180"/>
      <c r="B65" s="53" t="s">
        <v>35</v>
      </c>
      <c r="C65" s="54">
        <v>4</v>
      </c>
      <c r="D65" s="54" t="s">
        <v>188</v>
      </c>
      <c r="E65" s="55" t="s">
        <v>221</v>
      </c>
      <c r="F65" s="55"/>
      <c r="G65" s="52">
        <v>55.54</v>
      </c>
      <c r="H65" s="52">
        <f t="shared" si="0"/>
        <v>222.16</v>
      </c>
    </row>
    <row r="66" spans="1:8" x14ac:dyDescent="0.3">
      <c r="A66" s="180"/>
      <c r="B66" s="53" t="s">
        <v>36</v>
      </c>
      <c r="C66" s="54">
        <v>1</v>
      </c>
      <c r="D66" s="54" t="s">
        <v>188</v>
      </c>
      <c r="E66" s="55" t="s">
        <v>222</v>
      </c>
      <c r="F66" s="55"/>
      <c r="G66" s="52">
        <v>555.95000000000005</v>
      </c>
      <c r="H66" s="52">
        <f t="shared" si="0"/>
        <v>555.95000000000005</v>
      </c>
    </row>
    <row r="67" spans="1:8" x14ac:dyDescent="0.3">
      <c r="A67" s="180"/>
      <c r="B67" s="53" t="s">
        <v>37</v>
      </c>
      <c r="C67" s="54">
        <v>8</v>
      </c>
      <c r="D67" s="54" t="s">
        <v>188</v>
      </c>
      <c r="E67" s="55" t="s">
        <v>223</v>
      </c>
      <c r="F67" s="55"/>
      <c r="G67" s="52">
        <v>53.3</v>
      </c>
      <c r="H67" s="52">
        <f t="shared" si="0"/>
        <v>426.4</v>
      </c>
    </row>
    <row r="68" spans="1:8" x14ac:dyDescent="0.3">
      <c r="A68" s="180"/>
      <c r="B68" s="53" t="s">
        <v>38</v>
      </c>
      <c r="C68" s="54">
        <v>2</v>
      </c>
      <c r="D68" s="54" t="s">
        <v>188</v>
      </c>
      <c r="E68" s="55" t="s">
        <v>224</v>
      </c>
      <c r="F68" s="55"/>
      <c r="G68" s="52">
        <v>62.38</v>
      </c>
      <c r="H68" s="52">
        <f t="shared" si="0"/>
        <v>124.76</v>
      </c>
    </row>
    <row r="69" spans="1:8" x14ac:dyDescent="0.3">
      <c r="A69" s="180"/>
      <c r="B69" s="53" t="s">
        <v>39</v>
      </c>
      <c r="C69" s="54">
        <v>1</v>
      </c>
      <c r="D69" s="54" t="s">
        <v>188</v>
      </c>
      <c r="E69" s="55" t="s">
        <v>225</v>
      </c>
      <c r="F69" s="55"/>
      <c r="G69" s="52">
        <v>3647.17</v>
      </c>
      <c r="H69" s="52">
        <f t="shared" si="0"/>
        <v>3647.17</v>
      </c>
    </row>
    <row r="70" spans="1:8" x14ac:dyDescent="0.3">
      <c r="A70" s="180"/>
      <c r="B70" s="53" t="s">
        <v>40</v>
      </c>
      <c r="C70" s="54">
        <v>1</v>
      </c>
      <c r="D70" s="54" t="s">
        <v>188</v>
      </c>
      <c r="E70" s="55" t="s">
        <v>226</v>
      </c>
      <c r="F70" s="55"/>
      <c r="G70" s="52">
        <v>4477.34</v>
      </c>
      <c r="H70" s="52">
        <f t="shared" si="0"/>
        <v>4477.34</v>
      </c>
    </row>
    <row r="71" spans="1:8" x14ac:dyDescent="0.3">
      <c r="A71" s="180"/>
      <c r="B71" s="53" t="s">
        <v>41</v>
      </c>
      <c r="C71" s="54">
        <v>4</v>
      </c>
      <c r="D71" s="54" t="s">
        <v>188</v>
      </c>
      <c r="E71" s="55" t="s">
        <v>227</v>
      </c>
      <c r="F71" s="55"/>
      <c r="G71" s="52">
        <v>253.35</v>
      </c>
      <c r="H71" s="52">
        <f t="shared" si="0"/>
        <v>1013.4</v>
      </c>
    </row>
    <row r="72" spans="1:8" x14ac:dyDescent="0.3">
      <c r="A72" s="180"/>
      <c r="B72" s="53" t="s">
        <v>42</v>
      </c>
      <c r="C72" s="54">
        <v>4</v>
      </c>
      <c r="D72" s="54" t="s">
        <v>188</v>
      </c>
      <c r="E72" s="55" t="s">
        <v>228</v>
      </c>
      <c r="F72" s="55"/>
      <c r="G72" s="52">
        <v>25.58</v>
      </c>
      <c r="H72" s="52">
        <f t="shared" si="0"/>
        <v>102.32</v>
      </c>
    </row>
    <row r="73" spans="1:8" x14ac:dyDescent="0.3">
      <c r="A73" s="180"/>
      <c r="B73" s="53" t="s">
        <v>43</v>
      </c>
      <c r="C73" s="54">
        <v>2</v>
      </c>
      <c r="D73" s="54" t="s">
        <v>188</v>
      </c>
      <c r="E73" s="55" t="s">
        <v>229</v>
      </c>
      <c r="F73" s="55"/>
      <c r="G73" s="52">
        <v>66.09</v>
      </c>
      <c r="H73" s="52">
        <f t="shared" si="0"/>
        <v>132.18</v>
      </c>
    </row>
    <row r="74" spans="1:8" x14ac:dyDescent="0.3">
      <c r="A74" s="180"/>
      <c r="B74" s="53" t="s">
        <v>44</v>
      </c>
      <c r="C74" s="54">
        <v>2</v>
      </c>
      <c r="D74" s="54" t="s">
        <v>188</v>
      </c>
      <c r="E74" s="55" t="s">
        <v>230</v>
      </c>
      <c r="F74" s="55"/>
      <c r="G74" s="52">
        <v>421.65</v>
      </c>
      <c r="H74" s="52">
        <f t="shared" si="0"/>
        <v>843.3</v>
      </c>
    </row>
    <row r="75" spans="1:8" x14ac:dyDescent="0.3">
      <c r="A75" s="180"/>
      <c r="B75" s="53" t="s">
        <v>45</v>
      </c>
      <c r="C75" s="54">
        <v>2</v>
      </c>
      <c r="D75" s="54" t="s">
        <v>188</v>
      </c>
      <c r="E75" s="55" t="s">
        <v>231</v>
      </c>
      <c r="F75" s="55"/>
      <c r="G75" s="52">
        <v>417.95</v>
      </c>
      <c r="H75" s="52">
        <f t="shared" si="0"/>
        <v>835.9</v>
      </c>
    </row>
    <row r="76" spans="1:8" x14ac:dyDescent="0.3">
      <c r="A76" s="180"/>
      <c r="B76" s="53" t="s">
        <v>46</v>
      </c>
      <c r="C76" s="54">
        <v>2</v>
      </c>
      <c r="D76" s="54" t="s">
        <v>188</v>
      </c>
      <c r="E76" s="55" t="s">
        <v>232</v>
      </c>
      <c r="F76" s="55"/>
      <c r="G76" s="52">
        <v>103.79</v>
      </c>
      <c r="H76" s="52">
        <f t="shared" si="0"/>
        <v>207.58</v>
      </c>
    </row>
    <row r="77" spans="1:8" x14ac:dyDescent="0.3">
      <c r="A77" s="180"/>
      <c r="B77" s="53" t="s">
        <v>47</v>
      </c>
      <c r="C77" s="54">
        <v>20</v>
      </c>
      <c r="D77" s="54" t="s">
        <v>188</v>
      </c>
      <c r="E77" s="55" t="s">
        <v>233</v>
      </c>
      <c r="F77" s="55"/>
      <c r="G77" s="52">
        <v>165</v>
      </c>
      <c r="H77" s="52">
        <f t="shared" si="0"/>
        <v>3300</v>
      </c>
    </row>
    <row r="78" spans="1:8" x14ac:dyDescent="0.3">
      <c r="A78" s="180"/>
      <c r="B78" s="53" t="s">
        <v>48</v>
      </c>
      <c r="C78" s="54">
        <v>40</v>
      </c>
      <c r="D78" s="54" t="s">
        <v>188</v>
      </c>
      <c r="E78" s="55" t="s">
        <v>234</v>
      </c>
      <c r="F78" s="55"/>
      <c r="G78" s="52">
        <v>165</v>
      </c>
      <c r="H78" s="52">
        <f t="shared" si="0"/>
        <v>6600</v>
      </c>
    </row>
    <row r="79" spans="1:8" x14ac:dyDescent="0.3">
      <c r="A79" s="180"/>
      <c r="B79" s="53" t="s">
        <v>49</v>
      </c>
      <c r="C79" s="54">
        <v>120</v>
      </c>
      <c r="D79" s="54" t="s">
        <v>188</v>
      </c>
      <c r="E79" s="55" t="s">
        <v>235</v>
      </c>
      <c r="F79" s="55"/>
      <c r="G79" s="52">
        <v>14.59</v>
      </c>
      <c r="H79" s="52">
        <f t="shared" si="0"/>
        <v>1750.8</v>
      </c>
    </row>
    <row r="80" spans="1:8" x14ac:dyDescent="0.3">
      <c r="A80" s="180"/>
      <c r="B80" s="53" t="s">
        <v>50</v>
      </c>
      <c r="C80" s="54">
        <v>2</v>
      </c>
      <c r="D80" s="54" t="s">
        <v>188</v>
      </c>
      <c r="E80" s="55" t="s">
        <v>236</v>
      </c>
      <c r="F80" s="55"/>
      <c r="G80" s="52">
        <v>224.29</v>
      </c>
      <c r="H80" s="52">
        <f t="shared" si="0"/>
        <v>448.58</v>
      </c>
    </row>
    <row r="81" spans="1:8" x14ac:dyDescent="0.3">
      <c r="A81" s="180"/>
      <c r="B81" s="53" t="s">
        <v>51</v>
      </c>
      <c r="C81" s="54">
        <v>6</v>
      </c>
      <c r="D81" s="54" t="s">
        <v>188</v>
      </c>
      <c r="E81" s="55" t="s">
        <v>237</v>
      </c>
      <c r="F81" s="55"/>
      <c r="G81" s="52">
        <v>81.349999999999994</v>
      </c>
      <c r="H81" s="52">
        <f t="shared" si="0"/>
        <v>488.09999999999997</v>
      </c>
    </row>
    <row r="82" spans="1:8" x14ac:dyDescent="0.3">
      <c r="A82" s="180"/>
      <c r="B82" s="53" t="s">
        <v>52</v>
      </c>
      <c r="C82" s="54">
        <v>6</v>
      </c>
      <c r="D82" s="54" t="s">
        <v>188</v>
      </c>
      <c r="E82" s="55" t="s">
        <v>238</v>
      </c>
      <c r="F82" s="55"/>
      <c r="G82" s="52">
        <v>168.19</v>
      </c>
      <c r="H82" s="52">
        <f t="shared" si="0"/>
        <v>1009.14</v>
      </c>
    </row>
    <row r="83" spans="1:8" x14ac:dyDescent="0.3">
      <c r="A83" s="180"/>
      <c r="B83" s="53" t="s">
        <v>53</v>
      </c>
      <c r="C83" s="54">
        <v>6</v>
      </c>
      <c r="D83" s="54" t="s">
        <v>188</v>
      </c>
      <c r="E83" s="55" t="s">
        <v>239</v>
      </c>
      <c r="F83" s="55"/>
      <c r="G83" s="52">
        <v>119.83</v>
      </c>
      <c r="H83" s="52">
        <f t="shared" si="0"/>
        <v>718.98</v>
      </c>
    </row>
    <row r="84" spans="1:8" x14ac:dyDescent="0.3">
      <c r="A84" s="180"/>
      <c r="B84" s="53" t="s">
        <v>54</v>
      </c>
      <c r="C84" s="54">
        <v>1</v>
      </c>
      <c r="D84" s="54" t="s">
        <v>188</v>
      </c>
      <c r="E84" s="55" t="s">
        <v>240</v>
      </c>
      <c r="F84" s="55"/>
      <c r="G84" s="52">
        <v>22.33</v>
      </c>
      <c r="H84" s="52">
        <f t="shared" si="0"/>
        <v>22.33</v>
      </c>
    </row>
    <row r="85" spans="1:8" x14ac:dyDescent="0.3">
      <c r="A85" s="180"/>
      <c r="B85" s="53" t="s">
        <v>55</v>
      </c>
      <c r="C85" s="54">
        <v>1</v>
      </c>
      <c r="D85" s="54" t="s">
        <v>188</v>
      </c>
      <c r="E85" s="55" t="s">
        <v>241</v>
      </c>
      <c r="F85" s="55"/>
      <c r="G85" s="52">
        <v>49.26</v>
      </c>
      <c r="H85" s="52">
        <f t="shared" si="0"/>
        <v>49.26</v>
      </c>
    </row>
    <row r="86" spans="1:8" x14ac:dyDescent="0.3">
      <c r="A86" s="180"/>
      <c r="B86" s="53" t="s">
        <v>56</v>
      </c>
      <c r="C86" s="54">
        <v>2</v>
      </c>
      <c r="D86" s="54" t="s">
        <v>188</v>
      </c>
      <c r="E86" s="55" t="s">
        <v>242</v>
      </c>
      <c r="F86" s="55"/>
      <c r="G86" s="52">
        <v>2749.46</v>
      </c>
      <c r="H86" s="52">
        <f t="shared" si="0"/>
        <v>5498.92</v>
      </c>
    </row>
    <row r="87" spans="1:8" x14ac:dyDescent="0.3">
      <c r="A87" s="180"/>
      <c r="B87" s="53" t="s">
        <v>57</v>
      </c>
      <c r="C87" s="54">
        <v>2</v>
      </c>
      <c r="D87" s="54" t="s">
        <v>188</v>
      </c>
      <c r="E87" s="55" t="s">
        <v>243</v>
      </c>
      <c r="F87" s="55"/>
      <c r="G87" s="52">
        <v>2749.46</v>
      </c>
      <c r="H87" s="52">
        <f t="shared" si="0"/>
        <v>5498.92</v>
      </c>
    </row>
    <row r="88" spans="1:8" x14ac:dyDescent="0.3">
      <c r="A88" s="180"/>
      <c r="B88" s="53" t="s">
        <v>58</v>
      </c>
      <c r="C88" s="54">
        <v>4</v>
      </c>
      <c r="D88" s="54" t="s">
        <v>188</v>
      </c>
      <c r="E88" s="55" t="s">
        <v>244</v>
      </c>
      <c r="F88" s="55"/>
      <c r="G88" s="52">
        <v>87.62</v>
      </c>
      <c r="H88" s="52">
        <f t="shared" si="0"/>
        <v>350.48</v>
      </c>
    </row>
    <row r="89" spans="1:8" x14ac:dyDescent="0.3">
      <c r="A89" s="180"/>
      <c r="B89" s="53" t="s">
        <v>59</v>
      </c>
      <c r="C89" s="54">
        <v>2</v>
      </c>
      <c r="D89" s="54" t="s">
        <v>188</v>
      </c>
      <c r="E89" s="55" t="s">
        <v>245</v>
      </c>
      <c r="F89" s="55"/>
      <c r="G89" s="52">
        <v>77.31</v>
      </c>
      <c r="H89" s="52">
        <f t="shared" si="0"/>
        <v>154.62</v>
      </c>
    </row>
    <row r="90" spans="1:8" x14ac:dyDescent="0.3">
      <c r="A90" s="180"/>
      <c r="B90" s="53" t="s">
        <v>60</v>
      </c>
      <c r="C90" s="54">
        <v>1</v>
      </c>
      <c r="D90" s="54" t="s">
        <v>188</v>
      </c>
      <c r="E90" s="55" t="s">
        <v>246</v>
      </c>
      <c r="F90" s="55"/>
      <c r="G90" s="52">
        <v>3354.78</v>
      </c>
      <c r="H90" s="52">
        <f t="shared" si="0"/>
        <v>3354.78</v>
      </c>
    </row>
    <row r="91" spans="1:8" x14ac:dyDescent="0.3">
      <c r="A91" s="180"/>
      <c r="B91" s="53" t="s">
        <v>61</v>
      </c>
      <c r="C91" s="54">
        <v>2</v>
      </c>
      <c r="D91" s="54" t="s">
        <v>188</v>
      </c>
      <c r="E91" s="55" t="s">
        <v>247</v>
      </c>
      <c r="F91" s="55"/>
      <c r="G91" s="52">
        <v>489.08</v>
      </c>
      <c r="H91" s="52">
        <f t="shared" si="0"/>
        <v>978.16</v>
      </c>
    </row>
    <row r="92" spans="1:8" x14ac:dyDescent="0.3">
      <c r="A92" s="180"/>
      <c r="B92" s="53" t="s">
        <v>62</v>
      </c>
      <c r="C92" s="54">
        <v>2</v>
      </c>
      <c r="D92" s="54" t="s">
        <v>188</v>
      </c>
      <c r="E92" s="55" t="s">
        <v>248</v>
      </c>
      <c r="F92" s="55"/>
      <c r="G92" s="52">
        <v>100.87</v>
      </c>
      <c r="H92" s="52">
        <f t="shared" si="0"/>
        <v>201.74</v>
      </c>
    </row>
    <row r="93" spans="1:8" x14ac:dyDescent="0.3">
      <c r="A93" s="180"/>
      <c r="B93" s="53" t="s">
        <v>63</v>
      </c>
      <c r="C93" s="56">
        <v>1</v>
      </c>
      <c r="D93" s="54" t="s">
        <v>188</v>
      </c>
      <c r="E93" s="55" t="s">
        <v>249</v>
      </c>
      <c r="F93" s="55"/>
      <c r="G93" s="52">
        <v>219.8</v>
      </c>
      <c r="H93" s="52">
        <f t="shared" si="0"/>
        <v>219.8</v>
      </c>
    </row>
    <row r="94" spans="1:8" x14ac:dyDescent="0.3">
      <c r="A94" s="180"/>
      <c r="B94" s="53" t="s">
        <v>64</v>
      </c>
      <c r="C94" s="56">
        <v>1</v>
      </c>
      <c r="D94" s="54" t="s">
        <v>188</v>
      </c>
      <c r="E94" s="55" t="s">
        <v>250</v>
      </c>
      <c r="F94" s="55"/>
      <c r="G94" s="52">
        <v>189.51</v>
      </c>
      <c r="H94" s="52">
        <f t="shared" si="0"/>
        <v>189.51</v>
      </c>
    </row>
    <row r="95" spans="1:8" x14ac:dyDescent="0.3">
      <c r="A95" s="180"/>
      <c r="B95" s="53" t="s">
        <v>65</v>
      </c>
      <c r="C95" s="56">
        <v>8</v>
      </c>
      <c r="D95" s="54" t="s">
        <v>188</v>
      </c>
      <c r="E95" s="55" t="s">
        <v>251</v>
      </c>
      <c r="F95" s="55"/>
      <c r="G95" s="52">
        <v>33.44</v>
      </c>
      <c r="H95" s="52">
        <f t="shared" si="0"/>
        <v>267.52</v>
      </c>
    </row>
    <row r="96" spans="1:8" x14ac:dyDescent="0.3">
      <c r="A96" s="180"/>
      <c r="B96" s="53" t="s">
        <v>66</v>
      </c>
      <c r="C96" s="56">
        <v>8</v>
      </c>
      <c r="D96" s="54" t="s">
        <v>188</v>
      </c>
      <c r="E96" s="55" t="s">
        <v>252</v>
      </c>
      <c r="F96" s="55"/>
      <c r="G96" s="52">
        <v>19.64</v>
      </c>
      <c r="H96" s="52">
        <f t="shared" si="0"/>
        <v>157.12</v>
      </c>
    </row>
    <row r="97" spans="1:8" x14ac:dyDescent="0.3">
      <c r="A97" s="180"/>
      <c r="B97" s="53" t="s">
        <v>67</v>
      </c>
      <c r="C97" s="56">
        <v>1</v>
      </c>
      <c r="D97" s="54" t="s">
        <v>188</v>
      </c>
      <c r="E97" s="55" t="s">
        <v>253</v>
      </c>
      <c r="F97" s="55"/>
      <c r="G97" s="52">
        <v>1680.76</v>
      </c>
      <c r="H97" s="52">
        <f t="shared" si="0"/>
        <v>1680.76</v>
      </c>
    </row>
    <row r="98" spans="1:8" x14ac:dyDescent="0.3">
      <c r="A98" s="180"/>
      <c r="B98" s="53" t="s">
        <v>68</v>
      </c>
      <c r="C98" s="56">
        <v>4</v>
      </c>
      <c r="D98" s="54" t="s">
        <v>188</v>
      </c>
      <c r="E98" s="55" t="s">
        <v>254</v>
      </c>
      <c r="F98" s="55"/>
      <c r="G98" s="52">
        <v>886.27</v>
      </c>
      <c r="H98" s="52">
        <f t="shared" si="0"/>
        <v>3545.08</v>
      </c>
    </row>
    <row r="99" spans="1:8" x14ac:dyDescent="0.3">
      <c r="A99" s="180"/>
      <c r="B99" s="53" t="s">
        <v>69</v>
      </c>
      <c r="C99" s="56">
        <v>1</v>
      </c>
      <c r="D99" s="54" t="s">
        <v>188</v>
      </c>
      <c r="E99" s="55" t="s">
        <v>255</v>
      </c>
      <c r="F99" s="55"/>
      <c r="G99" s="52">
        <v>4252.38</v>
      </c>
      <c r="H99" s="52">
        <f t="shared" ref="H99:H110" si="1">G99*C99</f>
        <v>4252.38</v>
      </c>
    </row>
    <row r="100" spans="1:8" x14ac:dyDescent="0.3">
      <c r="A100" s="180"/>
      <c r="B100" s="53" t="s">
        <v>70</v>
      </c>
      <c r="C100" s="56">
        <v>1</v>
      </c>
      <c r="D100" s="54" t="s">
        <v>188</v>
      </c>
      <c r="E100" s="55" t="s">
        <v>256</v>
      </c>
      <c r="F100" s="55"/>
      <c r="G100" s="52">
        <v>336.49</v>
      </c>
      <c r="H100" s="52">
        <f t="shared" si="1"/>
        <v>336.49</v>
      </c>
    </row>
    <row r="101" spans="1:8" x14ac:dyDescent="0.3">
      <c r="A101" s="180"/>
      <c r="B101" s="53" t="s">
        <v>71</v>
      </c>
      <c r="C101" s="56">
        <v>1</v>
      </c>
      <c r="D101" s="54" t="s">
        <v>188</v>
      </c>
      <c r="E101" s="55" t="s">
        <v>257</v>
      </c>
      <c r="F101" s="55"/>
      <c r="G101" s="52">
        <v>242.91</v>
      </c>
      <c r="H101" s="52">
        <f t="shared" si="1"/>
        <v>242.91</v>
      </c>
    </row>
    <row r="102" spans="1:8" x14ac:dyDescent="0.3">
      <c r="A102" s="180"/>
      <c r="B102" s="53" t="s">
        <v>72</v>
      </c>
      <c r="C102" s="56">
        <v>1</v>
      </c>
      <c r="D102" s="54" t="s">
        <v>188</v>
      </c>
      <c r="E102" s="55" t="s">
        <v>258</v>
      </c>
      <c r="F102" s="55"/>
      <c r="G102" s="52">
        <v>111.98</v>
      </c>
      <c r="H102" s="52">
        <f t="shared" si="1"/>
        <v>111.98</v>
      </c>
    </row>
    <row r="103" spans="1:8" x14ac:dyDescent="0.3">
      <c r="A103" s="180"/>
      <c r="B103" s="53" t="s">
        <v>73</v>
      </c>
      <c r="C103" s="56">
        <v>1</v>
      </c>
      <c r="D103" s="54" t="s">
        <v>188</v>
      </c>
      <c r="E103" s="55" t="s">
        <v>259</v>
      </c>
      <c r="F103" s="55"/>
      <c r="G103" s="52">
        <v>243.25</v>
      </c>
      <c r="H103" s="52">
        <f t="shared" si="1"/>
        <v>243.25</v>
      </c>
    </row>
    <row r="104" spans="1:8" x14ac:dyDescent="0.3">
      <c r="A104" s="180"/>
      <c r="B104" s="53" t="s">
        <v>74</v>
      </c>
      <c r="C104" s="56">
        <v>1</v>
      </c>
      <c r="D104" s="54" t="s">
        <v>188</v>
      </c>
      <c r="E104" s="55" t="s">
        <v>260</v>
      </c>
      <c r="F104" s="55"/>
      <c r="G104" s="52">
        <v>504.34</v>
      </c>
      <c r="H104" s="52">
        <f t="shared" si="1"/>
        <v>504.34</v>
      </c>
    </row>
    <row r="105" spans="1:8" x14ac:dyDescent="0.3">
      <c r="A105" s="180"/>
      <c r="B105" s="53" t="s">
        <v>75</v>
      </c>
      <c r="C105" s="56">
        <v>1</v>
      </c>
      <c r="D105" s="54" t="s">
        <v>188</v>
      </c>
      <c r="E105" s="55" t="s">
        <v>261</v>
      </c>
      <c r="F105" s="55"/>
      <c r="G105" s="52">
        <v>30.86</v>
      </c>
      <c r="H105" s="52">
        <f t="shared" si="1"/>
        <v>30.86</v>
      </c>
    </row>
    <row r="106" spans="1:8" x14ac:dyDescent="0.3">
      <c r="A106" s="180"/>
      <c r="B106" s="53" t="s">
        <v>76</v>
      </c>
      <c r="C106" s="56">
        <v>1</v>
      </c>
      <c r="D106" s="54" t="s">
        <v>188</v>
      </c>
      <c r="E106" s="55" t="s">
        <v>141</v>
      </c>
      <c r="F106" s="55"/>
      <c r="G106" s="52">
        <v>65.52</v>
      </c>
      <c r="H106" s="52">
        <f t="shared" si="1"/>
        <v>65.52</v>
      </c>
    </row>
    <row r="107" spans="1:8" x14ac:dyDescent="0.3">
      <c r="A107" s="180"/>
      <c r="B107" s="53" t="s">
        <v>77</v>
      </c>
      <c r="C107" s="56">
        <v>1</v>
      </c>
      <c r="D107" s="54" t="s">
        <v>188</v>
      </c>
      <c r="E107" s="55" t="s">
        <v>140</v>
      </c>
      <c r="F107" s="55"/>
      <c r="G107" s="52">
        <v>70.010000000000005</v>
      </c>
      <c r="H107" s="52">
        <f t="shared" si="1"/>
        <v>70.010000000000005</v>
      </c>
    </row>
    <row r="108" spans="1:8" x14ac:dyDescent="0.3">
      <c r="A108" s="180"/>
      <c r="B108" s="53" t="s">
        <v>78</v>
      </c>
      <c r="C108" s="56">
        <v>1</v>
      </c>
      <c r="D108" s="54" t="s">
        <v>188</v>
      </c>
      <c r="E108" s="55" t="s">
        <v>262</v>
      </c>
      <c r="F108" s="55"/>
      <c r="G108" s="52">
        <v>224.29</v>
      </c>
      <c r="H108" s="52">
        <f t="shared" si="1"/>
        <v>224.29</v>
      </c>
    </row>
    <row r="109" spans="1:8" x14ac:dyDescent="0.3">
      <c r="A109" s="180"/>
      <c r="B109" s="53" t="s">
        <v>79</v>
      </c>
      <c r="C109" s="56">
        <v>1</v>
      </c>
      <c r="D109" s="54" t="s">
        <v>188</v>
      </c>
      <c r="E109" s="55" t="s">
        <v>263</v>
      </c>
      <c r="F109" s="55"/>
      <c r="G109" s="52">
        <v>443.98</v>
      </c>
      <c r="H109" s="52">
        <f t="shared" si="1"/>
        <v>443.98</v>
      </c>
    </row>
    <row r="110" spans="1:8" x14ac:dyDescent="0.3">
      <c r="A110" s="180"/>
      <c r="B110" s="57" t="s">
        <v>80</v>
      </c>
      <c r="C110" s="58">
        <v>1</v>
      </c>
      <c r="D110" s="59" t="s">
        <v>188</v>
      </c>
      <c r="E110" s="60" t="s">
        <v>264</v>
      </c>
      <c r="F110" s="55"/>
      <c r="G110" s="52">
        <v>820</v>
      </c>
      <c r="H110" s="52">
        <f t="shared" si="1"/>
        <v>820</v>
      </c>
    </row>
    <row r="111" spans="1:8" x14ac:dyDescent="0.3">
      <c r="A111" s="180"/>
      <c r="B111" s="156" t="s">
        <v>265</v>
      </c>
      <c r="C111" s="154"/>
      <c r="D111" s="154"/>
      <c r="E111" s="154"/>
      <c r="F111" s="160"/>
      <c r="G111" s="235">
        <v>121184.36999999997</v>
      </c>
      <c r="H111" s="236"/>
    </row>
    <row r="112" spans="1:8" ht="34.5" x14ac:dyDescent="0.3">
      <c r="A112" s="180"/>
      <c r="B112" s="57" t="s">
        <v>81</v>
      </c>
      <c r="C112" s="61">
        <v>1</v>
      </c>
      <c r="D112" s="62" t="s">
        <v>266</v>
      </c>
      <c r="E112" s="63" t="s">
        <v>267</v>
      </c>
      <c r="F112" s="121"/>
      <c r="G112" s="64">
        <v>369.99</v>
      </c>
      <c r="H112" s="65">
        <f>G112*C112</f>
        <v>369.99</v>
      </c>
    </row>
    <row r="113" spans="1:8" ht="34.5" x14ac:dyDescent="0.3">
      <c r="A113" s="180"/>
      <c r="B113" s="57" t="s">
        <v>82</v>
      </c>
      <c r="C113" s="61">
        <v>7</v>
      </c>
      <c r="D113" s="62" t="s">
        <v>266</v>
      </c>
      <c r="E113" s="66" t="s">
        <v>268</v>
      </c>
      <c r="F113" s="121"/>
      <c r="G113" s="64">
        <v>402</v>
      </c>
      <c r="H113" s="65">
        <f t="shared" ref="H113:H116" si="2">G113*C113</f>
        <v>2814</v>
      </c>
    </row>
    <row r="114" spans="1:8" ht="34.5" x14ac:dyDescent="0.3">
      <c r="A114" s="180"/>
      <c r="B114" s="57" t="s">
        <v>83</v>
      </c>
      <c r="C114" s="61">
        <v>1</v>
      </c>
      <c r="D114" s="62" t="s">
        <v>266</v>
      </c>
      <c r="E114" s="63" t="s">
        <v>269</v>
      </c>
      <c r="F114" s="121"/>
      <c r="G114" s="64">
        <v>568.12</v>
      </c>
      <c r="H114" s="65">
        <f t="shared" si="2"/>
        <v>568.12</v>
      </c>
    </row>
    <row r="115" spans="1:8" ht="34.5" x14ac:dyDescent="0.3">
      <c r="A115" s="180"/>
      <c r="B115" s="57" t="s">
        <v>84</v>
      </c>
      <c r="C115" s="61">
        <v>4</v>
      </c>
      <c r="D115" s="62" t="s">
        <v>266</v>
      </c>
      <c r="E115" s="63" t="s">
        <v>270</v>
      </c>
      <c r="F115" s="121"/>
      <c r="G115" s="64">
        <v>517.84</v>
      </c>
      <c r="H115" s="65">
        <f t="shared" si="2"/>
        <v>2071.36</v>
      </c>
    </row>
    <row r="116" spans="1:8" ht="51.75" x14ac:dyDescent="0.3">
      <c r="A116" s="180"/>
      <c r="B116" s="57" t="s">
        <v>85</v>
      </c>
      <c r="C116" s="61">
        <v>20</v>
      </c>
      <c r="D116" s="62" t="s">
        <v>271</v>
      </c>
      <c r="E116" s="63" t="s">
        <v>136</v>
      </c>
      <c r="F116" s="121"/>
      <c r="G116" s="64">
        <v>19.899999999999999</v>
      </c>
      <c r="H116" s="65">
        <f t="shared" si="2"/>
        <v>398</v>
      </c>
    </row>
    <row r="117" spans="1:8" x14ac:dyDescent="0.3">
      <c r="A117" s="180"/>
      <c r="B117" s="167" t="s">
        <v>272</v>
      </c>
      <c r="C117" s="168"/>
      <c r="D117" s="168"/>
      <c r="E117" s="168"/>
      <c r="F117" s="155"/>
      <c r="G117" s="193">
        <v>6221.4699999999993</v>
      </c>
      <c r="H117" s="184"/>
    </row>
    <row r="118" spans="1:8" ht="34.5" x14ac:dyDescent="0.3">
      <c r="A118" s="180"/>
      <c r="B118" s="53" t="s">
        <v>86</v>
      </c>
      <c r="C118" s="67" t="s">
        <v>273</v>
      </c>
      <c r="D118" s="67" t="s">
        <v>138</v>
      </c>
      <c r="E118" s="68" t="s">
        <v>274</v>
      </c>
      <c r="F118" s="121"/>
      <c r="G118" s="69">
        <v>239</v>
      </c>
      <c r="H118" s="69">
        <f>G118*C118</f>
        <v>65964</v>
      </c>
    </row>
    <row r="119" spans="1:8" x14ac:dyDescent="0.3">
      <c r="A119" s="180"/>
      <c r="B119" s="167" t="s">
        <v>275</v>
      </c>
      <c r="C119" s="168"/>
      <c r="D119" s="168"/>
      <c r="E119" s="168"/>
      <c r="F119" s="155"/>
      <c r="G119" s="193">
        <v>65964</v>
      </c>
      <c r="H119" s="184"/>
    </row>
    <row r="120" spans="1:8" ht="18" thickBot="1" x14ac:dyDescent="0.35">
      <c r="A120" s="180"/>
      <c r="B120" s="169" t="s">
        <v>276</v>
      </c>
      <c r="C120" s="170"/>
      <c r="D120" s="170"/>
      <c r="E120" s="170"/>
      <c r="F120" s="159"/>
      <c r="G120" s="237">
        <v>193369.83999999997</v>
      </c>
      <c r="H120" s="238"/>
    </row>
    <row r="121" spans="1:8" x14ac:dyDescent="0.3">
      <c r="A121" s="174" t="s">
        <v>172</v>
      </c>
      <c r="B121" s="175"/>
      <c r="C121" s="175"/>
      <c r="D121" s="175"/>
      <c r="E121" s="175"/>
      <c r="F121" s="115"/>
      <c r="G121" s="123"/>
      <c r="H121" s="117"/>
    </row>
    <row r="122" spans="1:8" ht="18" thickBot="1" x14ac:dyDescent="0.35">
      <c r="A122" s="176" t="s">
        <v>277</v>
      </c>
      <c r="B122" s="177"/>
      <c r="C122" s="177"/>
      <c r="D122" s="177"/>
      <c r="E122" s="177"/>
      <c r="F122" s="113"/>
      <c r="G122" s="122"/>
      <c r="H122" s="127"/>
    </row>
    <row r="123" spans="1:8" ht="18" thickBot="1" x14ac:dyDescent="0.35">
      <c r="A123" s="199" t="s">
        <v>171</v>
      </c>
      <c r="B123" s="200"/>
      <c r="C123" s="200"/>
      <c r="D123" s="200"/>
      <c r="E123" s="200"/>
      <c r="F123" s="129"/>
      <c r="G123" s="128"/>
      <c r="H123" s="126"/>
    </row>
    <row r="124" spans="1:8" x14ac:dyDescent="0.3">
      <c r="A124" s="180" t="s">
        <v>172</v>
      </c>
      <c r="B124" s="48" t="s">
        <v>2</v>
      </c>
      <c r="C124" s="70">
        <v>90</v>
      </c>
      <c r="D124" s="71" t="s">
        <v>3</v>
      </c>
      <c r="E124" s="50" t="s">
        <v>278</v>
      </c>
      <c r="F124" s="55"/>
      <c r="G124" s="52">
        <v>165</v>
      </c>
      <c r="H124" s="52">
        <f t="shared" ref="H124:H187" si="3">G124*C124</f>
        <v>14850</v>
      </c>
    </row>
    <row r="125" spans="1:8" x14ac:dyDescent="0.3">
      <c r="A125" s="180"/>
      <c r="B125" s="53" t="s">
        <v>4</v>
      </c>
      <c r="C125" s="72">
        <v>180</v>
      </c>
      <c r="D125" s="73" t="s">
        <v>3</v>
      </c>
      <c r="E125" s="55" t="s">
        <v>279</v>
      </c>
      <c r="F125" s="55"/>
      <c r="G125" s="52">
        <v>14.44</v>
      </c>
      <c r="H125" s="52">
        <f t="shared" si="3"/>
        <v>2599.1999999999998</v>
      </c>
    </row>
    <row r="126" spans="1:8" x14ac:dyDescent="0.3">
      <c r="A126" s="180"/>
      <c r="B126" s="53" t="s">
        <v>5</v>
      </c>
      <c r="C126" s="72">
        <v>12</v>
      </c>
      <c r="D126" s="73" t="s">
        <v>3</v>
      </c>
      <c r="E126" s="55" t="s">
        <v>280</v>
      </c>
      <c r="F126" s="55"/>
      <c r="G126" s="52">
        <v>20.59</v>
      </c>
      <c r="H126" s="52">
        <f t="shared" si="3"/>
        <v>247.07999999999998</v>
      </c>
    </row>
    <row r="127" spans="1:8" x14ac:dyDescent="0.3">
      <c r="A127" s="180"/>
      <c r="B127" s="53" t="s">
        <v>6</v>
      </c>
      <c r="C127" s="72">
        <v>6</v>
      </c>
      <c r="D127" s="73" t="s">
        <v>3</v>
      </c>
      <c r="E127" s="55" t="s">
        <v>281</v>
      </c>
      <c r="F127" s="55"/>
      <c r="G127" s="52">
        <v>102.99</v>
      </c>
      <c r="H127" s="52">
        <f t="shared" si="3"/>
        <v>617.93999999999994</v>
      </c>
    </row>
    <row r="128" spans="1:8" x14ac:dyDescent="0.3">
      <c r="A128" s="180"/>
      <c r="B128" s="53" t="s">
        <v>7</v>
      </c>
      <c r="C128" s="72">
        <v>6</v>
      </c>
      <c r="D128" s="73" t="s">
        <v>3</v>
      </c>
      <c r="E128" s="55" t="s">
        <v>282</v>
      </c>
      <c r="F128" s="55"/>
      <c r="G128" s="52">
        <v>50.8</v>
      </c>
      <c r="H128" s="52">
        <f t="shared" si="3"/>
        <v>304.79999999999995</v>
      </c>
    </row>
    <row r="129" spans="1:8" x14ac:dyDescent="0.3">
      <c r="A129" s="180"/>
      <c r="B129" s="53" t="s">
        <v>8</v>
      </c>
      <c r="C129" s="72">
        <v>6</v>
      </c>
      <c r="D129" s="73" t="s">
        <v>3</v>
      </c>
      <c r="E129" s="55" t="s">
        <v>283</v>
      </c>
      <c r="F129" s="55"/>
      <c r="G129" s="52">
        <v>109.86</v>
      </c>
      <c r="H129" s="52">
        <f t="shared" si="3"/>
        <v>659.16</v>
      </c>
    </row>
    <row r="130" spans="1:8" x14ac:dyDescent="0.3">
      <c r="A130" s="180"/>
      <c r="B130" s="53" t="s">
        <v>9</v>
      </c>
      <c r="C130" s="72">
        <v>6</v>
      </c>
      <c r="D130" s="73" t="s">
        <v>3</v>
      </c>
      <c r="E130" s="55" t="s">
        <v>284</v>
      </c>
      <c r="F130" s="55"/>
      <c r="G130" s="52">
        <v>96.12</v>
      </c>
      <c r="H130" s="52">
        <f t="shared" si="3"/>
        <v>576.72</v>
      </c>
    </row>
    <row r="131" spans="1:8" x14ac:dyDescent="0.3">
      <c r="A131" s="180"/>
      <c r="B131" s="53" t="s">
        <v>10</v>
      </c>
      <c r="C131" s="72">
        <v>2</v>
      </c>
      <c r="D131" s="73" t="s">
        <v>3</v>
      </c>
      <c r="E131" s="55" t="s">
        <v>285</v>
      </c>
      <c r="F131" s="55"/>
      <c r="G131" s="52">
        <v>218.33</v>
      </c>
      <c r="H131" s="52">
        <f t="shared" si="3"/>
        <v>436.66</v>
      </c>
    </row>
    <row r="132" spans="1:8" x14ac:dyDescent="0.3">
      <c r="A132" s="180"/>
      <c r="B132" s="53" t="s">
        <v>11</v>
      </c>
      <c r="C132" s="72">
        <v>2</v>
      </c>
      <c r="D132" s="73" t="s">
        <v>3</v>
      </c>
      <c r="E132" s="55" t="s">
        <v>286</v>
      </c>
      <c r="F132" s="55"/>
      <c r="G132" s="52">
        <v>466.88</v>
      </c>
      <c r="H132" s="52">
        <f t="shared" si="3"/>
        <v>933.76</v>
      </c>
    </row>
    <row r="133" spans="1:8" x14ac:dyDescent="0.3">
      <c r="A133" s="180"/>
      <c r="B133" s="53" t="s">
        <v>12</v>
      </c>
      <c r="C133" s="72">
        <v>2</v>
      </c>
      <c r="D133" s="73" t="s">
        <v>3</v>
      </c>
      <c r="E133" s="55" t="s">
        <v>287</v>
      </c>
      <c r="F133" s="55"/>
      <c r="G133" s="52">
        <v>425.69</v>
      </c>
      <c r="H133" s="52">
        <f t="shared" si="3"/>
        <v>851.38</v>
      </c>
    </row>
    <row r="134" spans="1:8" x14ac:dyDescent="0.3">
      <c r="A134" s="180"/>
      <c r="B134" s="53" t="s">
        <v>13</v>
      </c>
      <c r="C134" s="72">
        <v>2</v>
      </c>
      <c r="D134" s="73" t="s">
        <v>3</v>
      </c>
      <c r="E134" s="55" t="s">
        <v>288</v>
      </c>
      <c r="F134" s="55"/>
      <c r="G134" s="52">
        <v>131.84</v>
      </c>
      <c r="H134" s="52">
        <f t="shared" si="3"/>
        <v>263.68</v>
      </c>
    </row>
    <row r="135" spans="1:8" x14ac:dyDescent="0.3">
      <c r="A135" s="180"/>
      <c r="B135" s="53" t="s">
        <v>14</v>
      </c>
      <c r="C135" s="72">
        <v>2</v>
      </c>
      <c r="D135" s="73" t="s">
        <v>3</v>
      </c>
      <c r="E135" s="55" t="s">
        <v>289</v>
      </c>
      <c r="F135" s="55"/>
      <c r="G135" s="52">
        <v>218.33</v>
      </c>
      <c r="H135" s="52">
        <f t="shared" si="3"/>
        <v>436.66</v>
      </c>
    </row>
    <row r="136" spans="1:8" x14ac:dyDescent="0.3">
      <c r="A136" s="180"/>
      <c r="B136" s="53" t="s">
        <v>15</v>
      </c>
      <c r="C136" s="72">
        <v>2</v>
      </c>
      <c r="D136" s="73" t="s">
        <v>3</v>
      </c>
      <c r="E136" s="55" t="s">
        <v>290</v>
      </c>
      <c r="F136" s="55"/>
      <c r="G136" s="52">
        <v>727.8</v>
      </c>
      <c r="H136" s="52">
        <f t="shared" si="3"/>
        <v>1455.6</v>
      </c>
    </row>
    <row r="137" spans="1:8" x14ac:dyDescent="0.3">
      <c r="A137" s="180"/>
      <c r="B137" s="53" t="s">
        <v>16</v>
      </c>
      <c r="C137" s="72">
        <v>2</v>
      </c>
      <c r="D137" s="73" t="s">
        <v>3</v>
      </c>
      <c r="E137" s="55" t="s">
        <v>291</v>
      </c>
      <c r="F137" s="55"/>
      <c r="G137" s="52">
        <v>210.1</v>
      </c>
      <c r="H137" s="52">
        <f t="shared" si="3"/>
        <v>420.2</v>
      </c>
    </row>
    <row r="138" spans="1:8" x14ac:dyDescent="0.3">
      <c r="A138" s="180"/>
      <c r="B138" s="53" t="s">
        <v>17</v>
      </c>
      <c r="C138" s="72">
        <v>2</v>
      </c>
      <c r="D138" s="73" t="s">
        <v>3</v>
      </c>
      <c r="E138" s="55" t="s">
        <v>292</v>
      </c>
      <c r="F138" s="55"/>
      <c r="G138" s="52">
        <v>218.33</v>
      </c>
      <c r="H138" s="52">
        <f t="shared" si="3"/>
        <v>436.66</v>
      </c>
    </row>
    <row r="139" spans="1:8" x14ac:dyDescent="0.3">
      <c r="A139" s="180"/>
      <c r="B139" s="53" t="s">
        <v>18</v>
      </c>
      <c r="C139" s="72">
        <v>2</v>
      </c>
      <c r="D139" s="73" t="s">
        <v>3</v>
      </c>
      <c r="E139" s="55" t="s">
        <v>293</v>
      </c>
      <c r="F139" s="55"/>
      <c r="G139" s="52">
        <v>218.33</v>
      </c>
      <c r="H139" s="52">
        <f t="shared" si="3"/>
        <v>436.66</v>
      </c>
    </row>
    <row r="140" spans="1:8" x14ac:dyDescent="0.3">
      <c r="A140" s="180"/>
      <c r="B140" s="53" t="s">
        <v>19</v>
      </c>
      <c r="C140" s="72">
        <v>1</v>
      </c>
      <c r="D140" s="73" t="s">
        <v>3</v>
      </c>
      <c r="E140" s="55" t="s">
        <v>294</v>
      </c>
      <c r="F140" s="55"/>
      <c r="G140" s="52">
        <v>727.8</v>
      </c>
      <c r="H140" s="52">
        <f t="shared" si="3"/>
        <v>727.8</v>
      </c>
    </row>
    <row r="141" spans="1:8" x14ac:dyDescent="0.3">
      <c r="A141" s="180"/>
      <c r="B141" s="53" t="s">
        <v>20</v>
      </c>
      <c r="C141" s="72">
        <v>2</v>
      </c>
      <c r="D141" s="73" t="s">
        <v>3</v>
      </c>
      <c r="E141" s="55" t="s">
        <v>295</v>
      </c>
      <c r="F141" s="55"/>
      <c r="G141" s="52">
        <v>162.04</v>
      </c>
      <c r="H141" s="52">
        <f t="shared" si="3"/>
        <v>324.08</v>
      </c>
    </row>
    <row r="142" spans="1:8" x14ac:dyDescent="0.3">
      <c r="A142" s="180"/>
      <c r="B142" s="53" t="s">
        <v>21</v>
      </c>
      <c r="C142" s="72">
        <v>2</v>
      </c>
      <c r="D142" s="73" t="s">
        <v>3</v>
      </c>
      <c r="E142" s="55" t="s">
        <v>296</v>
      </c>
      <c r="F142" s="55"/>
      <c r="G142" s="52">
        <v>1194.68</v>
      </c>
      <c r="H142" s="52">
        <f t="shared" si="3"/>
        <v>2389.36</v>
      </c>
    </row>
    <row r="143" spans="1:8" x14ac:dyDescent="0.3">
      <c r="A143" s="180"/>
      <c r="B143" s="53" t="s">
        <v>22</v>
      </c>
      <c r="C143" s="73">
        <v>2</v>
      </c>
      <c r="D143" s="73" t="s">
        <v>3</v>
      </c>
      <c r="E143" s="55" t="s">
        <v>297</v>
      </c>
      <c r="F143" s="55"/>
      <c r="G143" s="52">
        <v>16.47</v>
      </c>
      <c r="H143" s="52">
        <f t="shared" si="3"/>
        <v>32.94</v>
      </c>
    </row>
    <row r="144" spans="1:8" x14ac:dyDescent="0.3">
      <c r="A144" s="180"/>
      <c r="B144" s="53" t="s">
        <v>23</v>
      </c>
      <c r="C144" s="73">
        <v>2</v>
      </c>
      <c r="D144" s="73" t="s">
        <v>3</v>
      </c>
      <c r="E144" s="55" t="s">
        <v>298</v>
      </c>
      <c r="F144" s="55"/>
      <c r="G144" s="52">
        <v>370.76</v>
      </c>
      <c r="H144" s="52">
        <f t="shared" si="3"/>
        <v>741.52</v>
      </c>
    </row>
    <row r="145" spans="1:8" x14ac:dyDescent="0.3">
      <c r="A145" s="180"/>
      <c r="B145" s="53" t="s">
        <v>24</v>
      </c>
      <c r="C145" s="73">
        <v>6</v>
      </c>
      <c r="D145" s="73" t="s">
        <v>3</v>
      </c>
      <c r="E145" s="55" t="s">
        <v>299</v>
      </c>
      <c r="F145" s="55"/>
      <c r="G145" s="52">
        <v>82.4</v>
      </c>
      <c r="H145" s="52">
        <f t="shared" si="3"/>
        <v>494.40000000000003</v>
      </c>
    </row>
    <row r="146" spans="1:8" x14ac:dyDescent="0.3">
      <c r="A146" s="180"/>
      <c r="B146" s="53" t="s">
        <v>25</v>
      </c>
      <c r="C146" s="73">
        <v>1</v>
      </c>
      <c r="D146" s="73" t="s">
        <v>3</v>
      </c>
      <c r="E146" s="55" t="s">
        <v>300</v>
      </c>
      <c r="F146" s="55"/>
      <c r="G146" s="52">
        <v>178.52</v>
      </c>
      <c r="H146" s="52">
        <f t="shared" si="3"/>
        <v>178.52</v>
      </c>
    </row>
    <row r="147" spans="1:8" x14ac:dyDescent="0.3">
      <c r="A147" s="180"/>
      <c r="B147" s="53" t="s">
        <v>26</v>
      </c>
      <c r="C147" s="73">
        <v>1</v>
      </c>
      <c r="D147" s="73" t="s">
        <v>3</v>
      </c>
      <c r="E147" s="55" t="s">
        <v>301</v>
      </c>
      <c r="F147" s="55"/>
      <c r="G147" s="52">
        <v>1483.05</v>
      </c>
      <c r="H147" s="52">
        <f t="shared" si="3"/>
        <v>1483.05</v>
      </c>
    </row>
    <row r="148" spans="1:8" x14ac:dyDescent="0.3">
      <c r="A148" s="180"/>
      <c r="B148" s="53" t="s">
        <v>27</v>
      </c>
      <c r="C148" s="73">
        <v>2</v>
      </c>
      <c r="D148" s="73" t="s">
        <v>3</v>
      </c>
      <c r="E148" s="55" t="s">
        <v>302</v>
      </c>
      <c r="F148" s="55"/>
      <c r="G148" s="52">
        <v>3261.34</v>
      </c>
      <c r="H148" s="52">
        <f t="shared" si="3"/>
        <v>6522.68</v>
      </c>
    </row>
    <row r="149" spans="1:8" x14ac:dyDescent="0.3">
      <c r="A149" s="180"/>
      <c r="B149" s="53" t="s">
        <v>28</v>
      </c>
      <c r="C149" s="73">
        <v>2</v>
      </c>
      <c r="D149" s="73" t="s">
        <v>3</v>
      </c>
      <c r="E149" s="55" t="s">
        <v>303</v>
      </c>
      <c r="F149" s="55"/>
      <c r="G149" s="52">
        <v>3410.1</v>
      </c>
      <c r="H149" s="52">
        <f t="shared" si="3"/>
        <v>6820.2</v>
      </c>
    </row>
    <row r="150" spans="1:8" x14ac:dyDescent="0.3">
      <c r="A150" s="180"/>
      <c r="B150" s="53" t="s">
        <v>29</v>
      </c>
      <c r="C150" s="73">
        <v>2</v>
      </c>
      <c r="D150" s="73" t="s">
        <v>3</v>
      </c>
      <c r="E150" s="55" t="s">
        <v>304</v>
      </c>
      <c r="F150" s="55"/>
      <c r="G150" s="52">
        <v>3410.1</v>
      </c>
      <c r="H150" s="52">
        <f t="shared" si="3"/>
        <v>6820.2</v>
      </c>
    </row>
    <row r="151" spans="1:8" x14ac:dyDescent="0.3">
      <c r="A151" s="180"/>
      <c r="B151" s="53" t="s">
        <v>30</v>
      </c>
      <c r="C151" s="73">
        <v>1</v>
      </c>
      <c r="D151" s="73" t="s">
        <v>3</v>
      </c>
      <c r="E151" s="55" t="s">
        <v>305</v>
      </c>
      <c r="F151" s="55"/>
      <c r="G151" s="52">
        <v>1998.9</v>
      </c>
      <c r="H151" s="52">
        <f t="shared" si="3"/>
        <v>1998.9</v>
      </c>
    </row>
    <row r="152" spans="1:8" x14ac:dyDescent="0.3">
      <c r="A152" s="180"/>
      <c r="B152" s="53" t="s">
        <v>31</v>
      </c>
      <c r="C152" s="73">
        <v>6</v>
      </c>
      <c r="D152" s="73" t="s">
        <v>3</v>
      </c>
      <c r="E152" s="55" t="s">
        <v>306</v>
      </c>
      <c r="F152" s="55"/>
      <c r="G152" s="52">
        <v>376.91</v>
      </c>
      <c r="H152" s="52">
        <f t="shared" si="3"/>
        <v>2261.46</v>
      </c>
    </row>
    <row r="153" spans="1:8" x14ac:dyDescent="0.3">
      <c r="A153" s="180"/>
      <c r="B153" s="53" t="s">
        <v>32</v>
      </c>
      <c r="C153" s="73">
        <v>2</v>
      </c>
      <c r="D153" s="73" t="s">
        <v>3</v>
      </c>
      <c r="E153" s="55" t="s">
        <v>307</v>
      </c>
      <c r="F153" s="55"/>
      <c r="G153" s="52">
        <v>222.45</v>
      </c>
      <c r="H153" s="52">
        <f t="shared" si="3"/>
        <v>444.9</v>
      </c>
    </row>
    <row r="154" spans="1:8" x14ac:dyDescent="0.3">
      <c r="A154" s="180"/>
      <c r="B154" s="53" t="s">
        <v>33</v>
      </c>
      <c r="C154" s="73">
        <v>1</v>
      </c>
      <c r="D154" s="73" t="s">
        <v>3</v>
      </c>
      <c r="E154" s="55" t="s">
        <v>308</v>
      </c>
      <c r="F154" s="55"/>
      <c r="G154" s="52">
        <v>3410.1</v>
      </c>
      <c r="H154" s="52">
        <f t="shared" si="3"/>
        <v>3410.1</v>
      </c>
    </row>
    <row r="155" spans="1:8" x14ac:dyDescent="0.3">
      <c r="A155" s="180"/>
      <c r="B155" s="53" t="s">
        <v>34</v>
      </c>
      <c r="C155" s="73">
        <v>1</v>
      </c>
      <c r="D155" s="73" t="s">
        <v>3</v>
      </c>
      <c r="E155" s="55" t="s">
        <v>309</v>
      </c>
      <c r="F155" s="55"/>
      <c r="G155" s="52">
        <v>2554.15</v>
      </c>
      <c r="H155" s="52">
        <f t="shared" si="3"/>
        <v>2554.15</v>
      </c>
    </row>
    <row r="156" spans="1:8" x14ac:dyDescent="0.3">
      <c r="A156" s="180"/>
      <c r="B156" s="53" t="s">
        <v>35</v>
      </c>
      <c r="C156" s="73">
        <v>1</v>
      </c>
      <c r="D156" s="73" t="s">
        <v>3</v>
      </c>
      <c r="E156" s="55" t="s">
        <v>310</v>
      </c>
      <c r="F156" s="55"/>
      <c r="G156" s="52">
        <v>3547.42</v>
      </c>
      <c r="H156" s="52">
        <f t="shared" si="3"/>
        <v>3547.42</v>
      </c>
    </row>
    <row r="157" spans="1:8" x14ac:dyDescent="0.3">
      <c r="A157" s="180"/>
      <c r="B157" s="53" t="s">
        <v>36</v>
      </c>
      <c r="C157" s="73">
        <v>1</v>
      </c>
      <c r="D157" s="73" t="s">
        <v>3</v>
      </c>
      <c r="E157" s="55" t="s">
        <v>311</v>
      </c>
      <c r="F157" s="55"/>
      <c r="G157" s="52">
        <v>3547.42</v>
      </c>
      <c r="H157" s="52">
        <f t="shared" si="3"/>
        <v>3547.42</v>
      </c>
    </row>
    <row r="158" spans="1:8" x14ac:dyDescent="0.3">
      <c r="A158" s="180"/>
      <c r="B158" s="53" t="s">
        <v>37</v>
      </c>
      <c r="C158" s="73">
        <v>2</v>
      </c>
      <c r="D158" s="73" t="s">
        <v>3</v>
      </c>
      <c r="E158" s="55" t="s">
        <v>312</v>
      </c>
      <c r="F158" s="55"/>
      <c r="G158" s="52">
        <v>272.77</v>
      </c>
      <c r="H158" s="52">
        <f t="shared" si="3"/>
        <v>545.54</v>
      </c>
    </row>
    <row r="159" spans="1:8" x14ac:dyDescent="0.3">
      <c r="A159" s="180"/>
      <c r="B159" s="53" t="s">
        <v>38</v>
      </c>
      <c r="C159" s="73">
        <v>2</v>
      </c>
      <c r="D159" s="73" t="s">
        <v>3</v>
      </c>
      <c r="E159" s="55" t="s">
        <v>313</v>
      </c>
      <c r="F159" s="55"/>
      <c r="G159" s="52">
        <v>531.91</v>
      </c>
      <c r="H159" s="52">
        <f t="shared" si="3"/>
        <v>1063.82</v>
      </c>
    </row>
    <row r="160" spans="1:8" x14ac:dyDescent="0.3">
      <c r="A160" s="180"/>
      <c r="B160" s="53" t="s">
        <v>39</v>
      </c>
      <c r="C160" s="73">
        <v>4</v>
      </c>
      <c r="D160" s="73" t="s">
        <v>3</v>
      </c>
      <c r="E160" s="55" t="s">
        <v>314</v>
      </c>
      <c r="F160" s="55"/>
      <c r="G160" s="52">
        <v>186.65</v>
      </c>
      <c r="H160" s="52">
        <f t="shared" si="3"/>
        <v>746.6</v>
      </c>
    </row>
    <row r="161" spans="1:8" x14ac:dyDescent="0.3">
      <c r="A161" s="180"/>
      <c r="B161" s="53" t="s">
        <v>40</v>
      </c>
      <c r="C161" s="73">
        <v>2</v>
      </c>
      <c r="D161" s="73" t="s">
        <v>3</v>
      </c>
      <c r="E161" s="55" t="s">
        <v>315</v>
      </c>
      <c r="F161" s="55"/>
      <c r="G161" s="52">
        <v>2506.42</v>
      </c>
      <c r="H161" s="52">
        <f t="shared" si="3"/>
        <v>5012.84</v>
      </c>
    </row>
    <row r="162" spans="1:8" x14ac:dyDescent="0.3">
      <c r="A162" s="180"/>
      <c r="B162" s="53" t="s">
        <v>41</v>
      </c>
      <c r="C162" s="73">
        <v>4</v>
      </c>
      <c r="D162" s="73" t="s">
        <v>3</v>
      </c>
      <c r="E162" s="55" t="s">
        <v>316</v>
      </c>
      <c r="F162" s="55"/>
      <c r="G162" s="52">
        <v>775.92</v>
      </c>
      <c r="H162" s="52">
        <f t="shared" si="3"/>
        <v>3103.68</v>
      </c>
    </row>
    <row r="163" spans="1:8" x14ac:dyDescent="0.3">
      <c r="A163" s="180"/>
      <c r="B163" s="53" t="s">
        <v>42</v>
      </c>
      <c r="C163" s="73">
        <v>1</v>
      </c>
      <c r="D163" s="73" t="s">
        <v>3</v>
      </c>
      <c r="E163" s="55" t="s">
        <v>317</v>
      </c>
      <c r="F163" s="55"/>
      <c r="G163" s="52">
        <v>874.58</v>
      </c>
      <c r="H163" s="52">
        <f t="shared" si="3"/>
        <v>874.58</v>
      </c>
    </row>
    <row r="164" spans="1:8" x14ac:dyDescent="0.3">
      <c r="A164" s="180"/>
      <c r="B164" s="53" t="s">
        <v>43</v>
      </c>
      <c r="C164" s="73">
        <v>1</v>
      </c>
      <c r="D164" s="73" t="s">
        <v>3</v>
      </c>
      <c r="E164" s="55" t="s">
        <v>318</v>
      </c>
      <c r="F164" s="55"/>
      <c r="G164" s="52">
        <v>4221.8</v>
      </c>
      <c r="H164" s="52">
        <f t="shared" si="3"/>
        <v>4221.8</v>
      </c>
    </row>
    <row r="165" spans="1:8" x14ac:dyDescent="0.3">
      <c r="A165" s="180"/>
      <c r="B165" s="53" t="s">
        <v>44</v>
      </c>
      <c r="C165" s="73">
        <v>1</v>
      </c>
      <c r="D165" s="73" t="s">
        <v>3</v>
      </c>
      <c r="E165" s="55" t="s">
        <v>319</v>
      </c>
      <c r="F165" s="55"/>
      <c r="G165" s="52">
        <v>5888.3</v>
      </c>
      <c r="H165" s="52">
        <f t="shared" si="3"/>
        <v>5888.3</v>
      </c>
    </row>
    <row r="166" spans="1:8" x14ac:dyDescent="0.3">
      <c r="A166" s="180"/>
      <c r="B166" s="53" t="s">
        <v>45</v>
      </c>
      <c r="C166" s="73">
        <v>1</v>
      </c>
      <c r="D166" s="73" t="s">
        <v>3</v>
      </c>
      <c r="E166" s="55" t="s">
        <v>320</v>
      </c>
      <c r="F166" s="55"/>
      <c r="G166" s="52">
        <v>3318.56</v>
      </c>
      <c r="H166" s="52">
        <f t="shared" si="3"/>
        <v>3318.56</v>
      </c>
    </row>
    <row r="167" spans="1:8" x14ac:dyDescent="0.3">
      <c r="A167" s="180"/>
      <c r="B167" s="53" t="s">
        <v>46</v>
      </c>
      <c r="C167" s="73">
        <v>1</v>
      </c>
      <c r="D167" s="73" t="s">
        <v>3</v>
      </c>
      <c r="E167" s="55" t="s">
        <v>321</v>
      </c>
      <c r="F167" s="55"/>
      <c r="G167" s="52">
        <v>3288.56</v>
      </c>
      <c r="H167" s="52">
        <f t="shared" si="3"/>
        <v>3288.56</v>
      </c>
    </row>
    <row r="168" spans="1:8" x14ac:dyDescent="0.3">
      <c r="A168" s="180"/>
      <c r="B168" s="53" t="s">
        <v>47</v>
      </c>
      <c r="C168" s="73">
        <v>2</v>
      </c>
      <c r="D168" s="73" t="s">
        <v>3</v>
      </c>
      <c r="E168" s="55" t="s">
        <v>322</v>
      </c>
      <c r="F168" s="55"/>
      <c r="G168" s="52">
        <v>383.3</v>
      </c>
      <c r="H168" s="52">
        <f t="shared" si="3"/>
        <v>766.6</v>
      </c>
    </row>
    <row r="169" spans="1:8" x14ac:dyDescent="0.3">
      <c r="A169" s="180"/>
      <c r="B169" s="53" t="s">
        <v>48</v>
      </c>
      <c r="C169" s="73">
        <v>1</v>
      </c>
      <c r="D169" s="73" t="s">
        <v>3</v>
      </c>
      <c r="E169" s="55" t="s">
        <v>323</v>
      </c>
      <c r="F169" s="55"/>
      <c r="G169" s="52">
        <v>237.31</v>
      </c>
      <c r="H169" s="52">
        <f t="shared" si="3"/>
        <v>237.31</v>
      </c>
    </row>
    <row r="170" spans="1:8" x14ac:dyDescent="0.3">
      <c r="A170" s="180"/>
      <c r="B170" s="53" t="s">
        <v>49</v>
      </c>
      <c r="C170" s="73">
        <v>2</v>
      </c>
      <c r="D170" s="73" t="s">
        <v>3</v>
      </c>
      <c r="E170" s="55" t="s">
        <v>324</v>
      </c>
      <c r="F170" s="55"/>
      <c r="G170" s="52">
        <v>187.98</v>
      </c>
      <c r="H170" s="52">
        <f t="shared" si="3"/>
        <v>375.96</v>
      </c>
    </row>
    <row r="171" spans="1:8" x14ac:dyDescent="0.3">
      <c r="A171" s="180"/>
      <c r="B171" s="53" t="s">
        <v>50</v>
      </c>
      <c r="C171" s="73">
        <v>2</v>
      </c>
      <c r="D171" s="73" t="s">
        <v>3</v>
      </c>
      <c r="E171" s="55" t="s">
        <v>325</v>
      </c>
      <c r="F171" s="55"/>
      <c r="G171" s="52">
        <v>253.31</v>
      </c>
      <c r="H171" s="52">
        <f t="shared" si="3"/>
        <v>506.62</v>
      </c>
    </row>
    <row r="172" spans="1:8" x14ac:dyDescent="0.3">
      <c r="A172" s="180"/>
      <c r="B172" s="53" t="s">
        <v>51</v>
      </c>
      <c r="C172" s="73">
        <v>2</v>
      </c>
      <c r="D172" s="73" t="s">
        <v>3</v>
      </c>
      <c r="E172" s="55" t="s">
        <v>326</v>
      </c>
      <c r="F172" s="55"/>
      <c r="G172" s="52">
        <v>706.6</v>
      </c>
      <c r="H172" s="52">
        <f t="shared" si="3"/>
        <v>1413.2</v>
      </c>
    </row>
    <row r="173" spans="1:8" x14ac:dyDescent="0.3">
      <c r="A173" s="180"/>
      <c r="B173" s="53" t="s">
        <v>52</v>
      </c>
      <c r="C173" s="73">
        <v>2</v>
      </c>
      <c r="D173" s="73" t="s">
        <v>3</v>
      </c>
      <c r="E173" s="55" t="s">
        <v>327</v>
      </c>
      <c r="F173" s="55"/>
      <c r="G173" s="52">
        <v>586.61</v>
      </c>
      <c r="H173" s="52">
        <f t="shared" si="3"/>
        <v>1173.22</v>
      </c>
    </row>
    <row r="174" spans="1:8" x14ac:dyDescent="0.3">
      <c r="A174" s="180"/>
      <c r="B174" s="53" t="s">
        <v>53</v>
      </c>
      <c r="C174" s="73">
        <v>2</v>
      </c>
      <c r="D174" s="73" t="s">
        <v>3</v>
      </c>
      <c r="E174" s="55" t="s">
        <v>328</v>
      </c>
      <c r="F174" s="55"/>
      <c r="G174" s="52">
        <v>396.63</v>
      </c>
      <c r="H174" s="52">
        <f t="shared" si="3"/>
        <v>793.26</v>
      </c>
    </row>
    <row r="175" spans="1:8" x14ac:dyDescent="0.3">
      <c r="A175" s="180"/>
      <c r="B175" s="53" t="s">
        <v>54</v>
      </c>
      <c r="C175" s="73">
        <v>3</v>
      </c>
      <c r="D175" s="73" t="s">
        <v>3</v>
      </c>
      <c r="E175" s="55" t="s">
        <v>329</v>
      </c>
      <c r="F175" s="55"/>
      <c r="G175" s="52">
        <v>519.95000000000005</v>
      </c>
      <c r="H175" s="52">
        <f t="shared" si="3"/>
        <v>1559.8500000000001</v>
      </c>
    </row>
    <row r="176" spans="1:8" x14ac:dyDescent="0.3">
      <c r="A176" s="180"/>
      <c r="B176" s="53" t="s">
        <v>55</v>
      </c>
      <c r="C176" s="73">
        <v>1</v>
      </c>
      <c r="D176" s="73" t="s">
        <v>3</v>
      </c>
      <c r="E176" s="55" t="s">
        <v>330</v>
      </c>
      <c r="F176" s="55"/>
      <c r="G176" s="52">
        <v>919.91</v>
      </c>
      <c r="H176" s="52">
        <f t="shared" si="3"/>
        <v>919.91</v>
      </c>
    </row>
    <row r="177" spans="1:8" x14ac:dyDescent="0.3">
      <c r="A177" s="180"/>
      <c r="B177" s="53" t="s">
        <v>56</v>
      </c>
      <c r="C177" s="73">
        <v>4</v>
      </c>
      <c r="D177" s="73" t="s">
        <v>3</v>
      </c>
      <c r="E177" s="55" t="s">
        <v>331</v>
      </c>
      <c r="F177" s="55"/>
      <c r="G177" s="52">
        <v>313.83999999999997</v>
      </c>
      <c r="H177" s="52">
        <f t="shared" si="3"/>
        <v>1255.3599999999999</v>
      </c>
    </row>
    <row r="178" spans="1:8" x14ac:dyDescent="0.3">
      <c r="A178" s="180"/>
      <c r="B178" s="53" t="s">
        <v>57</v>
      </c>
      <c r="C178" s="73">
        <v>2</v>
      </c>
      <c r="D178" s="73" t="s">
        <v>3</v>
      </c>
      <c r="E178" s="55" t="s">
        <v>332</v>
      </c>
      <c r="F178" s="55"/>
      <c r="G178" s="52">
        <v>1986.47</v>
      </c>
      <c r="H178" s="52">
        <f t="shared" si="3"/>
        <v>3972.94</v>
      </c>
    </row>
    <row r="179" spans="1:8" x14ac:dyDescent="0.3">
      <c r="A179" s="180"/>
      <c r="B179" s="53" t="s">
        <v>58</v>
      </c>
      <c r="C179" s="73">
        <v>4</v>
      </c>
      <c r="D179" s="73" t="s">
        <v>3</v>
      </c>
      <c r="E179" s="55" t="s">
        <v>333</v>
      </c>
      <c r="F179" s="55"/>
      <c r="G179" s="52">
        <v>486.62</v>
      </c>
      <c r="H179" s="52">
        <f t="shared" si="3"/>
        <v>1946.48</v>
      </c>
    </row>
    <row r="180" spans="1:8" x14ac:dyDescent="0.3">
      <c r="A180" s="180"/>
      <c r="B180" s="53" t="s">
        <v>59</v>
      </c>
      <c r="C180" s="73">
        <v>3</v>
      </c>
      <c r="D180" s="73" t="s">
        <v>3</v>
      </c>
      <c r="E180" s="55" t="s">
        <v>334</v>
      </c>
      <c r="F180" s="55"/>
      <c r="G180" s="52">
        <v>519.95000000000005</v>
      </c>
      <c r="H180" s="52">
        <f t="shared" si="3"/>
        <v>1559.8500000000001</v>
      </c>
    </row>
    <row r="181" spans="1:8" x14ac:dyDescent="0.3">
      <c r="A181" s="180"/>
      <c r="B181" s="53" t="s">
        <v>60</v>
      </c>
      <c r="C181" s="73">
        <v>3</v>
      </c>
      <c r="D181" s="73" t="s">
        <v>3</v>
      </c>
      <c r="E181" s="55" t="s">
        <v>335</v>
      </c>
      <c r="F181" s="55"/>
      <c r="G181" s="52">
        <v>186.65</v>
      </c>
      <c r="H181" s="52">
        <f t="shared" si="3"/>
        <v>559.95000000000005</v>
      </c>
    </row>
    <row r="182" spans="1:8" x14ac:dyDescent="0.3">
      <c r="A182" s="180"/>
      <c r="B182" s="53" t="s">
        <v>61</v>
      </c>
      <c r="C182" s="73">
        <v>2</v>
      </c>
      <c r="D182" s="73" t="s">
        <v>3</v>
      </c>
      <c r="E182" s="55" t="s">
        <v>336</v>
      </c>
      <c r="F182" s="55"/>
      <c r="G182" s="52">
        <v>1053.23</v>
      </c>
      <c r="H182" s="52">
        <f t="shared" si="3"/>
        <v>2106.46</v>
      </c>
    </row>
    <row r="183" spans="1:8" x14ac:dyDescent="0.3">
      <c r="A183" s="180"/>
      <c r="B183" s="53" t="s">
        <v>62</v>
      </c>
      <c r="C183" s="73">
        <v>2</v>
      </c>
      <c r="D183" s="73" t="s">
        <v>3</v>
      </c>
      <c r="E183" s="55" t="s">
        <v>337</v>
      </c>
      <c r="F183" s="55"/>
      <c r="G183" s="52">
        <v>559.94000000000005</v>
      </c>
      <c r="H183" s="52">
        <f t="shared" si="3"/>
        <v>1119.8800000000001</v>
      </c>
    </row>
    <row r="184" spans="1:8" x14ac:dyDescent="0.3">
      <c r="A184" s="180"/>
      <c r="B184" s="53" t="s">
        <v>63</v>
      </c>
      <c r="C184" s="73">
        <v>2</v>
      </c>
      <c r="D184" s="73" t="s">
        <v>3</v>
      </c>
      <c r="E184" s="55" t="s">
        <v>338</v>
      </c>
      <c r="F184" s="55"/>
      <c r="G184" s="52">
        <v>210.11</v>
      </c>
      <c r="H184" s="52">
        <f t="shared" si="3"/>
        <v>420.22</v>
      </c>
    </row>
    <row r="185" spans="1:8" x14ac:dyDescent="0.3">
      <c r="A185" s="180"/>
      <c r="B185" s="53" t="s">
        <v>64</v>
      </c>
      <c r="C185" s="73">
        <v>1</v>
      </c>
      <c r="D185" s="73" t="s">
        <v>3</v>
      </c>
      <c r="E185" s="55" t="s">
        <v>339</v>
      </c>
      <c r="F185" s="55"/>
      <c r="G185" s="52">
        <v>10745.57</v>
      </c>
      <c r="H185" s="52">
        <f t="shared" si="3"/>
        <v>10745.57</v>
      </c>
    </row>
    <row r="186" spans="1:8" x14ac:dyDescent="0.3">
      <c r="A186" s="180"/>
      <c r="B186" s="53" t="s">
        <v>65</v>
      </c>
      <c r="C186" s="73">
        <v>1</v>
      </c>
      <c r="D186" s="73" t="s">
        <v>3</v>
      </c>
      <c r="E186" s="55" t="s">
        <v>340</v>
      </c>
      <c r="F186" s="55"/>
      <c r="G186" s="52">
        <v>2479.75</v>
      </c>
      <c r="H186" s="52">
        <f t="shared" si="3"/>
        <v>2479.75</v>
      </c>
    </row>
    <row r="187" spans="1:8" x14ac:dyDescent="0.3">
      <c r="A187" s="180"/>
      <c r="B187" s="53" t="s">
        <v>66</v>
      </c>
      <c r="C187" s="73">
        <v>1</v>
      </c>
      <c r="D187" s="73" t="s">
        <v>3</v>
      </c>
      <c r="E187" s="55" t="s">
        <v>341</v>
      </c>
      <c r="F187" s="55"/>
      <c r="G187" s="52">
        <v>4214.8</v>
      </c>
      <c r="H187" s="52">
        <f t="shared" si="3"/>
        <v>4214.8</v>
      </c>
    </row>
    <row r="188" spans="1:8" x14ac:dyDescent="0.3">
      <c r="A188" s="180"/>
      <c r="B188" s="53" t="s">
        <v>67</v>
      </c>
      <c r="C188" s="73">
        <v>2</v>
      </c>
      <c r="D188" s="73" t="s">
        <v>3</v>
      </c>
      <c r="E188" s="55" t="s">
        <v>342</v>
      </c>
      <c r="F188" s="55"/>
      <c r="G188" s="52">
        <v>1347.74</v>
      </c>
      <c r="H188" s="52">
        <f t="shared" ref="H188:H235" si="4">G188*C188</f>
        <v>2695.48</v>
      </c>
    </row>
    <row r="189" spans="1:8" x14ac:dyDescent="0.3">
      <c r="A189" s="180"/>
      <c r="B189" s="53" t="s">
        <v>68</v>
      </c>
      <c r="C189" s="73">
        <v>1</v>
      </c>
      <c r="D189" s="73" t="s">
        <v>3</v>
      </c>
      <c r="E189" s="55" t="s">
        <v>343</v>
      </c>
      <c r="F189" s="55"/>
      <c r="G189" s="52">
        <v>773.26</v>
      </c>
      <c r="H189" s="52">
        <f t="shared" si="4"/>
        <v>773.26</v>
      </c>
    </row>
    <row r="190" spans="1:8" x14ac:dyDescent="0.3">
      <c r="A190" s="180"/>
      <c r="B190" s="53" t="s">
        <v>69</v>
      </c>
      <c r="C190" s="73">
        <v>2</v>
      </c>
      <c r="D190" s="73" t="s">
        <v>3</v>
      </c>
      <c r="E190" s="55" t="s">
        <v>344</v>
      </c>
      <c r="F190" s="55"/>
      <c r="G190" s="52">
        <v>1900.61</v>
      </c>
      <c r="H190" s="52">
        <f t="shared" si="4"/>
        <v>3801.22</v>
      </c>
    </row>
    <row r="191" spans="1:8" x14ac:dyDescent="0.3">
      <c r="A191" s="180"/>
      <c r="B191" s="53" t="s">
        <v>70</v>
      </c>
      <c r="C191" s="73">
        <v>1</v>
      </c>
      <c r="D191" s="73" t="s">
        <v>3</v>
      </c>
      <c r="E191" s="55" t="s">
        <v>345</v>
      </c>
      <c r="F191" s="55"/>
      <c r="G191" s="52">
        <v>682.39</v>
      </c>
      <c r="H191" s="52">
        <f t="shared" si="4"/>
        <v>682.39</v>
      </c>
    </row>
    <row r="192" spans="1:8" x14ac:dyDescent="0.3">
      <c r="A192" s="180"/>
      <c r="B192" s="53" t="s">
        <v>71</v>
      </c>
      <c r="C192" s="73">
        <v>1</v>
      </c>
      <c r="D192" s="73" t="s">
        <v>3</v>
      </c>
      <c r="E192" s="55" t="s">
        <v>346</v>
      </c>
      <c r="F192" s="55"/>
      <c r="G192" s="52">
        <v>333.3</v>
      </c>
      <c r="H192" s="52">
        <f t="shared" si="4"/>
        <v>333.3</v>
      </c>
    </row>
    <row r="193" spans="1:8" x14ac:dyDescent="0.3">
      <c r="A193" s="180"/>
      <c r="B193" s="53" t="s">
        <v>72</v>
      </c>
      <c r="C193" s="73">
        <v>1</v>
      </c>
      <c r="D193" s="73" t="s">
        <v>3</v>
      </c>
      <c r="E193" s="55" t="s">
        <v>347</v>
      </c>
      <c r="F193" s="55"/>
      <c r="G193" s="52">
        <v>1941.2</v>
      </c>
      <c r="H193" s="52">
        <f t="shared" si="4"/>
        <v>1941.2</v>
      </c>
    </row>
    <row r="194" spans="1:8" x14ac:dyDescent="0.3">
      <c r="A194" s="180"/>
      <c r="B194" s="53" t="s">
        <v>73</v>
      </c>
      <c r="C194" s="73">
        <v>2</v>
      </c>
      <c r="D194" s="73" t="s">
        <v>3</v>
      </c>
      <c r="E194" s="55" t="s">
        <v>348</v>
      </c>
      <c r="F194" s="55"/>
      <c r="G194" s="52">
        <v>926.57</v>
      </c>
      <c r="H194" s="52">
        <f t="shared" si="4"/>
        <v>1853.14</v>
      </c>
    </row>
    <row r="195" spans="1:8" x14ac:dyDescent="0.3">
      <c r="A195" s="180"/>
      <c r="B195" s="53" t="s">
        <v>74</v>
      </c>
      <c r="C195" s="73">
        <v>4</v>
      </c>
      <c r="D195" s="73" t="s">
        <v>3</v>
      </c>
      <c r="E195" s="55" t="s">
        <v>349</v>
      </c>
      <c r="F195" s="55"/>
      <c r="G195" s="52">
        <v>81.06</v>
      </c>
      <c r="H195" s="52">
        <f t="shared" si="4"/>
        <v>324.24</v>
      </c>
    </row>
    <row r="196" spans="1:8" x14ac:dyDescent="0.3">
      <c r="A196" s="180"/>
      <c r="B196" s="53" t="s">
        <v>75</v>
      </c>
      <c r="C196" s="73">
        <v>2</v>
      </c>
      <c r="D196" s="73" t="s">
        <v>3</v>
      </c>
      <c r="E196" s="55" t="s">
        <v>350</v>
      </c>
      <c r="F196" s="55"/>
      <c r="G196" s="52">
        <v>1013.23</v>
      </c>
      <c r="H196" s="52">
        <f t="shared" si="4"/>
        <v>2026.46</v>
      </c>
    </row>
    <row r="197" spans="1:8" x14ac:dyDescent="0.3">
      <c r="A197" s="180"/>
      <c r="B197" s="53" t="s">
        <v>76</v>
      </c>
      <c r="C197" s="73">
        <v>2</v>
      </c>
      <c r="D197" s="73" t="s">
        <v>3</v>
      </c>
      <c r="E197" s="55" t="s">
        <v>351</v>
      </c>
      <c r="F197" s="55"/>
      <c r="G197" s="52">
        <v>519.95000000000005</v>
      </c>
      <c r="H197" s="52">
        <f t="shared" si="4"/>
        <v>1039.9000000000001</v>
      </c>
    </row>
    <row r="198" spans="1:8" x14ac:dyDescent="0.3">
      <c r="A198" s="180"/>
      <c r="B198" s="53" t="s">
        <v>77</v>
      </c>
      <c r="C198" s="73">
        <v>2</v>
      </c>
      <c r="D198" s="73" t="s">
        <v>3</v>
      </c>
      <c r="E198" s="55" t="s">
        <v>352</v>
      </c>
      <c r="F198" s="55"/>
      <c r="G198" s="52">
        <v>433.29</v>
      </c>
      <c r="H198" s="52">
        <f t="shared" si="4"/>
        <v>866.58</v>
      </c>
    </row>
    <row r="199" spans="1:8" x14ac:dyDescent="0.3">
      <c r="A199" s="180"/>
      <c r="B199" s="53" t="s">
        <v>78</v>
      </c>
      <c r="C199" s="73">
        <v>2</v>
      </c>
      <c r="D199" s="73" t="s">
        <v>3</v>
      </c>
      <c r="E199" s="55" t="s">
        <v>353</v>
      </c>
      <c r="F199" s="55"/>
      <c r="G199" s="52">
        <v>953.24</v>
      </c>
      <c r="H199" s="52">
        <f t="shared" si="4"/>
        <v>1906.48</v>
      </c>
    </row>
    <row r="200" spans="1:8" x14ac:dyDescent="0.3">
      <c r="A200" s="180"/>
      <c r="B200" s="53" t="s">
        <v>79</v>
      </c>
      <c r="C200" s="73">
        <v>2</v>
      </c>
      <c r="D200" s="73" t="s">
        <v>3</v>
      </c>
      <c r="E200" s="55" t="s">
        <v>354</v>
      </c>
      <c r="F200" s="55"/>
      <c r="G200" s="52">
        <v>1146.55</v>
      </c>
      <c r="H200" s="52">
        <f t="shared" si="4"/>
        <v>2293.1</v>
      </c>
    </row>
    <row r="201" spans="1:8" x14ac:dyDescent="0.3">
      <c r="A201" s="180"/>
      <c r="B201" s="53" t="s">
        <v>80</v>
      </c>
      <c r="C201" s="73">
        <v>2</v>
      </c>
      <c r="D201" s="73" t="s">
        <v>3</v>
      </c>
      <c r="E201" s="55" t="s">
        <v>355</v>
      </c>
      <c r="F201" s="55"/>
      <c r="G201" s="52">
        <v>1360.4</v>
      </c>
      <c r="H201" s="52">
        <f t="shared" si="4"/>
        <v>2720.8</v>
      </c>
    </row>
    <row r="202" spans="1:8" x14ac:dyDescent="0.3">
      <c r="A202" s="180"/>
      <c r="B202" s="53" t="s">
        <v>81</v>
      </c>
      <c r="C202" s="73">
        <v>1</v>
      </c>
      <c r="D202" s="73" t="s">
        <v>3</v>
      </c>
      <c r="E202" s="55" t="s">
        <v>264</v>
      </c>
      <c r="F202" s="55"/>
      <c r="G202" s="52">
        <v>820</v>
      </c>
      <c r="H202" s="52">
        <f t="shared" si="4"/>
        <v>820</v>
      </c>
    </row>
    <row r="203" spans="1:8" x14ac:dyDescent="0.3">
      <c r="A203" s="180"/>
      <c r="B203" s="53" t="s">
        <v>82</v>
      </c>
      <c r="C203" s="73">
        <v>4</v>
      </c>
      <c r="D203" s="73" t="s">
        <v>3</v>
      </c>
      <c r="E203" s="55" t="s">
        <v>356</v>
      </c>
      <c r="F203" s="55"/>
      <c r="G203" s="52">
        <v>205.65</v>
      </c>
      <c r="H203" s="52">
        <f t="shared" si="4"/>
        <v>822.6</v>
      </c>
    </row>
    <row r="204" spans="1:8" x14ac:dyDescent="0.3">
      <c r="A204" s="180"/>
      <c r="B204" s="53" t="s">
        <v>83</v>
      </c>
      <c r="C204" s="74">
        <v>1</v>
      </c>
      <c r="D204" s="73" t="s">
        <v>3</v>
      </c>
      <c r="E204" s="75" t="s">
        <v>357</v>
      </c>
      <c r="F204" s="130"/>
      <c r="G204" s="52">
        <v>411.76</v>
      </c>
      <c r="H204" s="52">
        <f t="shared" si="4"/>
        <v>411.76</v>
      </c>
    </row>
    <row r="205" spans="1:8" x14ac:dyDescent="0.3">
      <c r="A205" s="180"/>
      <c r="B205" s="53" t="s">
        <v>84</v>
      </c>
      <c r="C205" s="74">
        <v>2</v>
      </c>
      <c r="D205" s="73" t="s">
        <v>3</v>
      </c>
      <c r="E205" s="75" t="s">
        <v>358</v>
      </c>
      <c r="F205" s="130"/>
      <c r="G205" s="52">
        <v>629.23</v>
      </c>
      <c r="H205" s="52">
        <f t="shared" si="4"/>
        <v>1258.46</v>
      </c>
    </row>
    <row r="206" spans="1:8" x14ac:dyDescent="0.3">
      <c r="A206" s="180"/>
      <c r="B206" s="53" t="s">
        <v>85</v>
      </c>
      <c r="C206" s="74">
        <v>2</v>
      </c>
      <c r="D206" s="73" t="s">
        <v>3</v>
      </c>
      <c r="E206" s="75" t="s">
        <v>359</v>
      </c>
      <c r="F206" s="130"/>
      <c r="G206" s="52">
        <v>61.69</v>
      </c>
      <c r="H206" s="52">
        <f t="shared" si="4"/>
        <v>123.38</v>
      </c>
    </row>
    <row r="207" spans="1:8" x14ac:dyDescent="0.3">
      <c r="A207" s="180"/>
      <c r="B207" s="53" t="s">
        <v>86</v>
      </c>
      <c r="C207" s="74">
        <v>2</v>
      </c>
      <c r="D207" s="73" t="s">
        <v>3</v>
      </c>
      <c r="E207" s="75" t="s">
        <v>360</v>
      </c>
      <c r="F207" s="130"/>
      <c r="G207" s="52">
        <v>27.17</v>
      </c>
      <c r="H207" s="52">
        <f t="shared" si="4"/>
        <v>54.34</v>
      </c>
    </row>
    <row r="208" spans="1:8" x14ac:dyDescent="0.3">
      <c r="A208" s="180"/>
      <c r="B208" s="53" t="s">
        <v>87</v>
      </c>
      <c r="C208" s="74">
        <v>1</v>
      </c>
      <c r="D208" s="73" t="s">
        <v>3</v>
      </c>
      <c r="E208" s="75" t="s">
        <v>361</v>
      </c>
      <c r="F208" s="130"/>
      <c r="G208" s="52">
        <v>1992.78</v>
      </c>
      <c r="H208" s="52">
        <f t="shared" si="4"/>
        <v>1992.78</v>
      </c>
    </row>
    <row r="209" spans="1:8" x14ac:dyDescent="0.3">
      <c r="A209" s="180"/>
      <c r="B209" s="53" t="s">
        <v>88</v>
      </c>
      <c r="C209" s="74">
        <v>1</v>
      </c>
      <c r="D209" s="73" t="s">
        <v>3</v>
      </c>
      <c r="E209" s="75" t="s">
        <v>362</v>
      </c>
      <c r="F209" s="130"/>
      <c r="G209" s="52">
        <v>3111.29</v>
      </c>
      <c r="H209" s="52">
        <f t="shared" si="4"/>
        <v>3111.29</v>
      </c>
    </row>
    <row r="210" spans="1:8" x14ac:dyDescent="0.3">
      <c r="A210" s="180"/>
      <c r="B210" s="53" t="s">
        <v>89</v>
      </c>
      <c r="C210" s="74">
        <v>1</v>
      </c>
      <c r="D210" s="73" t="s">
        <v>3</v>
      </c>
      <c r="E210" s="75" t="s">
        <v>363</v>
      </c>
      <c r="F210" s="130"/>
      <c r="G210" s="52">
        <v>120.96</v>
      </c>
      <c r="H210" s="52">
        <f t="shared" si="4"/>
        <v>120.96</v>
      </c>
    </row>
    <row r="211" spans="1:8" x14ac:dyDescent="0.3">
      <c r="A211" s="180"/>
      <c r="B211" s="53" t="s">
        <v>90</v>
      </c>
      <c r="C211" s="74">
        <v>1</v>
      </c>
      <c r="D211" s="73" t="s">
        <v>3</v>
      </c>
      <c r="E211" s="75" t="s">
        <v>364</v>
      </c>
      <c r="F211" s="130"/>
      <c r="G211" s="52">
        <v>199.22</v>
      </c>
      <c r="H211" s="52">
        <f t="shared" si="4"/>
        <v>199.22</v>
      </c>
    </row>
    <row r="212" spans="1:8" x14ac:dyDescent="0.3">
      <c r="A212" s="180"/>
      <c r="B212" s="53" t="s">
        <v>91</v>
      </c>
      <c r="C212" s="74">
        <v>1</v>
      </c>
      <c r="D212" s="73" t="s">
        <v>3</v>
      </c>
      <c r="E212" s="75" t="s">
        <v>365</v>
      </c>
      <c r="F212" s="130"/>
      <c r="G212" s="52">
        <v>2408.42</v>
      </c>
      <c r="H212" s="52">
        <f t="shared" si="4"/>
        <v>2408.42</v>
      </c>
    </row>
    <row r="213" spans="1:8" x14ac:dyDescent="0.3">
      <c r="A213" s="180"/>
      <c r="B213" s="53" t="s">
        <v>92</v>
      </c>
      <c r="C213" s="74">
        <v>1</v>
      </c>
      <c r="D213" s="73" t="s">
        <v>3</v>
      </c>
      <c r="E213" s="75" t="s">
        <v>366</v>
      </c>
      <c r="F213" s="130"/>
      <c r="G213" s="52">
        <v>226.5</v>
      </c>
      <c r="H213" s="52">
        <f t="shared" si="4"/>
        <v>226.5</v>
      </c>
    </row>
    <row r="214" spans="1:8" x14ac:dyDescent="0.3">
      <c r="A214" s="180"/>
      <c r="B214" s="53" t="s">
        <v>93</v>
      </c>
      <c r="C214" s="74">
        <v>1</v>
      </c>
      <c r="D214" s="73" t="s">
        <v>3</v>
      </c>
      <c r="E214" s="75" t="s">
        <v>367</v>
      </c>
      <c r="F214" s="130"/>
      <c r="G214" s="52">
        <v>1327.95</v>
      </c>
      <c r="H214" s="52">
        <f t="shared" si="4"/>
        <v>1327.95</v>
      </c>
    </row>
    <row r="215" spans="1:8" x14ac:dyDescent="0.3">
      <c r="A215" s="180"/>
      <c r="B215" s="53" t="s">
        <v>94</v>
      </c>
      <c r="C215" s="74">
        <v>1</v>
      </c>
      <c r="D215" s="73" t="s">
        <v>3</v>
      </c>
      <c r="E215" s="75" t="s">
        <v>368</v>
      </c>
      <c r="F215" s="130"/>
      <c r="G215" s="52">
        <v>1035.31</v>
      </c>
      <c r="H215" s="52">
        <f t="shared" si="4"/>
        <v>1035.31</v>
      </c>
    </row>
    <row r="216" spans="1:8" x14ac:dyDescent="0.3">
      <c r="A216" s="180"/>
      <c r="B216" s="53" t="s">
        <v>95</v>
      </c>
      <c r="C216" s="74">
        <v>2</v>
      </c>
      <c r="D216" s="73" t="s">
        <v>3</v>
      </c>
      <c r="E216" s="76" t="s">
        <v>369</v>
      </c>
      <c r="F216" s="86"/>
      <c r="G216" s="52">
        <v>419.52</v>
      </c>
      <c r="H216" s="52">
        <f t="shared" si="4"/>
        <v>839.04</v>
      </c>
    </row>
    <row r="217" spans="1:8" x14ac:dyDescent="0.3">
      <c r="A217" s="180"/>
      <c r="B217" s="53" t="s">
        <v>96</v>
      </c>
      <c r="C217" s="74">
        <v>1</v>
      </c>
      <c r="D217" s="73" t="s">
        <v>3</v>
      </c>
      <c r="E217" s="76" t="s">
        <v>370</v>
      </c>
      <c r="F217" s="86"/>
      <c r="G217" s="52">
        <v>395.9</v>
      </c>
      <c r="H217" s="52">
        <f t="shared" si="4"/>
        <v>395.9</v>
      </c>
    </row>
    <row r="218" spans="1:8" x14ac:dyDescent="0.3">
      <c r="A218" s="180"/>
      <c r="B218" s="53" t="s">
        <v>97</v>
      </c>
      <c r="C218" s="74">
        <v>1</v>
      </c>
      <c r="D218" s="73" t="s">
        <v>3</v>
      </c>
      <c r="E218" s="76" t="s">
        <v>371</v>
      </c>
      <c r="F218" s="86"/>
      <c r="G218" s="52">
        <v>1275.8</v>
      </c>
      <c r="H218" s="52">
        <f t="shared" si="4"/>
        <v>1275.8</v>
      </c>
    </row>
    <row r="219" spans="1:8" x14ac:dyDescent="0.3">
      <c r="A219" s="180"/>
      <c r="B219" s="53" t="s">
        <v>98</v>
      </c>
      <c r="C219" s="74">
        <v>1</v>
      </c>
      <c r="D219" s="73" t="s">
        <v>3</v>
      </c>
      <c r="E219" s="76" t="s">
        <v>372</v>
      </c>
      <c r="F219" s="86"/>
      <c r="G219" s="52">
        <v>383.85</v>
      </c>
      <c r="H219" s="52">
        <f t="shared" si="4"/>
        <v>383.85</v>
      </c>
    </row>
    <row r="220" spans="1:8" x14ac:dyDescent="0.3">
      <c r="A220" s="180"/>
      <c r="B220" s="53" t="s">
        <v>99</v>
      </c>
      <c r="C220" s="74">
        <v>1</v>
      </c>
      <c r="D220" s="73" t="s">
        <v>3</v>
      </c>
      <c r="E220" s="76" t="s">
        <v>373</v>
      </c>
      <c r="F220" s="86"/>
      <c r="G220" s="52">
        <v>120.54</v>
      </c>
      <c r="H220" s="52">
        <f t="shared" si="4"/>
        <v>120.54</v>
      </c>
    </row>
    <row r="221" spans="1:8" x14ac:dyDescent="0.3">
      <c r="A221" s="180"/>
      <c r="B221" s="53" t="s">
        <v>100</v>
      </c>
      <c r="C221" s="74">
        <v>2</v>
      </c>
      <c r="D221" s="73" t="s">
        <v>3</v>
      </c>
      <c r="E221" s="76" t="s">
        <v>374</v>
      </c>
      <c r="F221" s="86"/>
      <c r="G221" s="52">
        <v>131.97</v>
      </c>
      <c r="H221" s="52">
        <f t="shared" si="4"/>
        <v>263.94</v>
      </c>
    </row>
    <row r="222" spans="1:8" x14ac:dyDescent="0.3">
      <c r="A222" s="180"/>
      <c r="B222" s="53" t="s">
        <v>101</v>
      </c>
      <c r="C222" s="74">
        <v>1</v>
      </c>
      <c r="D222" s="73" t="s">
        <v>3</v>
      </c>
      <c r="E222" s="76" t="s">
        <v>375</v>
      </c>
      <c r="F222" s="86"/>
      <c r="G222" s="52">
        <v>1865.5</v>
      </c>
      <c r="H222" s="52">
        <f t="shared" si="4"/>
        <v>1865.5</v>
      </c>
    </row>
    <row r="223" spans="1:8" x14ac:dyDescent="0.3">
      <c r="A223" s="180"/>
      <c r="B223" s="53" t="s">
        <v>102</v>
      </c>
      <c r="C223" s="74">
        <v>1</v>
      </c>
      <c r="D223" s="73" t="s">
        <v>3</v>
      </c>
      <c r="E223" s="76" t="s">
        <v>376</v>
      </c>
      <c r="F223" s="86"/>
      <c r="G223" s="52">
        <v>37.5</v>
      </c>
      <c r="H223" s="52">
        <f t="shared" si="4"/>
        <v>37.5</v>
      </c>
    </row>
    <row r="224" spans="1:8" x14ac:dyDescent="0.3">
      <c r="A224" s="180"/>
      <c r="B224" s="53" t="s">
        <v>103</v>
      </c>
      <c r="C224" s="74">
        <v>2</v>
      </c>
      <c r="D224" s="73" t="s">
        <v>3</v>
      </c>
      <c r="E224" s="76" t="s">
        <v>377</v>
      </c>
      <c r="F224" s="86"/>
      <c r="G224" s="52">
        <v>30.32</v>
      </c>
      <c r="H224" s="52">
        <f t="shared" si="4"/>
        <v>60.64</v>
      </c>
    </row>
    <row r="225" spans="1:8" x14ac:dyDescent="0.3">
      <c r="A225" s="180"/>
      <c r="B225" s="53" t="s">
        <v>104</v>
      </c>
      <c r="C225" s="74">
        <v>2</v>
      </c>
      <c r="D225" s="73" t="s">
        <v>3</v>
      </c>
      <c r="E225" s="76" t="s">
        <v>378</v>
      </c>
      <c r="F225" s="86"/>
      <c r="G225" s="52">
        <v>124.32</v>
      </c>
      <c r="H225" s="52">
        <f t="shared" si="4"/>
        <v>248.64</v>
      </c>
    </row>
    <row r="226" spans="1:8" x14ac:dyDescent="0.3">
      <c r="A226" s="180"/>
      <c r="B226" s="53" t="s">
        <v>105</v>
      </c>
      <c r="C226" s="74">
        <v>14</v>
      </c>
      <c r="D226" s="73" t="s">
        <v>3</v>
      </c>
      <c r="E226" s="75" t="s">
        <v>379</v>
      </c>
      <c r="F226" s="130"/>
      <c r="G226" s="52">
        <v>70.239999999999995</v>
      </c>
      <c r="H226" s="52">
        <f t="shared" si="4"/>
        <v>983.3599999999999</v>
      </c>
    </row>
    <row r="227" spans="1:8" x14ac:dyDescent="0.3">
      <c r="A227" s="180"/>
      <c r="B227" s="53" t="s">
        <v>106</v>
      </c>
      <c r="C227" s="74">
        <v>12</v>
      </c>
      <c r="D227" s="73" t="s">
        <v>3</v>
      </c>
      <c r="E227" s="75" t="s">
        <v>380</v>
      </c>
      <c r="F227" s="130"/>
      <c r="G227" s="52">
        <v>79.63</v>
      </c>
      <c r="H227" s="52">
        <f t="shared" si="4"/>
        <v>955.56</v>
      </c>
    </row>
    <row r="228" spans="1:8" x14ac:dyDescent="0.3">
      <c r="A228" s="180"/>
      <c r="B228" s="53" t="s">
        <v>107</v>
      </c>
      <c r="C228" s="74">
        <v>2</v>
      </c>
      <c r="D228" s="73" t="s">
        <v>3</v>
      </c>
      <c r="E228" s="75" t="s">
        <v>381</v>
      </c>
      <c r="F228" s="130"/>
      <c r="G228" s="52">
        <v>94.2</v>
      </c>
      <c r="H228" s="52">
        <f t="shared" si="4"/>
        <v>188.4</v>
      </c>
    </row>
    <row r="229" spans="1:8" x14ac:dyDescent="0.3">
      <c r="A229" s="180"/>
      <c r="B229" s="53" t="s">
        <v>108</v>
      </c>
      <c r="C229" s="74">
        <v>2</v>
      </c>
      <c r="D229" s="73" t="s">
        <v>3</v>
      </c>
      <c r="E229" s="75" t="s">
        <v>382</v>
      </c>
      <c r="F229" s="130"/>
      <c r="G229" s="52">
        <v>90.11</v>
      </c>
      <c r="H229" s="52">
        <f t="shared" si="4"/>
        <v>180.22</v>
      </c>
    </row>
    <row r="230" spans="1:8" x14ac:dyDescent="0.3">
      <c r="A230" s="180"/>
      <c r="B230" s="53" t="s">
        <v>109</v>
      </c>
      <c r="C230" s="74">
        <v>2</v>
      </c>
      <c r="D230" s="73" t="s">
        <v>3</v>
      </c>
      <c r="E230" s="75" t="s">
        <v>383</v>
      </c>
      <c r="F230" s="130"/>
      <c r="G230" s="52">
        <v>939.54</v>
      </c>
      <c r="H230" s="52">
        <f t="shared" si="4"/>
        <v>1879.08</v>
      </c>
    </row>
    <row r="231" spans="1:8" x14ac:dyDescent="0.3">
      <c r="A231" s="180"/>
      <c r="B231" s="53" t="s">
        <v>110</v>
      </c>
      <c r="C231" s="74">
        <v>2</v>
      </c>
      <c r="D231" s="73" t="s">
        <v>3</v>
      </c>
      <c r="E231" s="75" t="s">
        <v>384</v>
      </c>
      <c r="F231" s="130"/>
      <c r="G231" s="52">
        <v>734.13</v>
      </c>
      <c r="H231" s="52">
        <f t="shared" si="4"/>
        <v>1468.26</v>
      </c>
    </row>
    <row r="232" spans="1:8" x14ac:dyDescent="0.3">
      <c r="A232" s="180"/>
      <c r="B232" s="53" t="s">
        <v>111</v>
      </c>
      <c r="C232" s="74">
        <v>2</v>
      </c>
      <c r="D232" s="73" t="s">
        <v>3</v>
      </c>
      <c r="E232" s="75" t="s">
        <v>385</v>
      </c>
      <c r="F232" s="130"/>
      <c r="G232" s="52">
        <v>824.35</v>
      </c>
      <c r="H232" s="52">
        <f t="shared" si="4"/>
        <v>1648.7</v>
      </c>
    </row>
    <row r="233" spans="1:8" x14ac:dyDescent="0.3">
      <c r="A233" s="180"/>
      <c r="B233" s="53" t="s">
        <v>112</v>
      </c>
      <c r="C233" s="74">
        <v>1</v>
      </c>
      <c r="D233" s="73" t="s">
        <v>3</v>
      </c>
      <c r="E233" s="75" t="s">
        <v>386</v>
      </c>
      <c r="F233" s="130"/>
      <c r="G233" s="52">
        <v>2827.21</v>
      </c>
      <c r="H233" s="52">
        <f t="shared" si="4"/>
        <v>2827.21</v>
      </c>
    </row>
    <row r="234" spans="1:8" x14ac:dyDescent="0.3">
      <c r="A234" s="180"/>
      <c r="B234" s="53" t="s">
        <v>113</v>
      </c>
      <c r="C234" s="78">
        <v>1</v>
      </c>
      <c r="D234" s="73" t="s">
        <v>3</v>
      </c>
      <c r="E234" s="79" t="s">
        <v>387</v>
      </c>
      <c r="F234" s="131"/>
      <c r="G234" s="52">
        <v>2612.6799999999998</v>
      </c>
      <c r="H234" s="52">
        <f t="shared" si="4"/>
        <v>2612.6799999999998</v>
      </c>
    </row>
    <row r="235" spans="1:8" x14ac:dyDescent="0.3">
      <c r="A235" s="180"/>
      <c r="B235" s="57" t="s">
        <v>114</v>
      </c>
      <c r="C235" s="81">
        <v>1</v>
      </c>
      <c r="D235" s="82" t="s">
        <v>3</v>
      </c>
      <c r="E235" s="83" t="s">
        <v>388</v>
      </c>
      <c r="F235" s="86"/>
      <c r="G235" s="52">
        <v>2916.37</v>
      </c>
      <c r="H235" s="52">
        <f t="shared" si="4"/>
        <v>2916.37</v>
      </c>
    </row>
    <row r="236" spans="1:8" x14ac:dyDescent="0.3">
      <c r="A236" s="180"/>
      <c r="B236" s="156" t="s">
        <v>389</v>
      </c>
      <c r="C236" s="154"/>
      <c r="D236" s="154"/>
      <c r="E236" s="154"/>
      <c r="F236" s="160"/>
      <c r="G236" s="196">
        <v>194338.44000000006</v>
      </c>
      <c r="H236" s="163"/>
    </row>
    <row r="237" spans="1:8" ht="34.5" x14ac:dyDescent="0.3">
      <c r="A237" s="180"/>
      <c r="B237" s="57" t="s">
        <v>115</v>
      </c>
      <c r="C237" s="84">
        <v>2</v>
      </c>
      <c r="D237" s="62" t="s">
        <v>266</v>
      </c>
      <c r="E237" s="63" t="s">
        <v>267</v>
      </c>
      <c r="F237" s="132"/>
      <c r="G237" s="85">
        <v>369.99</v>
      </c>
      <c r="H237" s="85">
        <f>G237*C237</f>
        <v>739.98</v>
      </c>
    </row>
    <row r="238" spans="1:8" ht="34.5" x14ac:dyDescent="0.3">
      <c r="A238" s="180"/>
      <c r="B238" s="57" t="s">
        <v>116</v>
      </c>
      <c r="C238" s="84">
        <v>7</v>
      </c>
      <c r="D238" s="62" t="s">
        <v>266</v>
      </c>
      <c r="E238" s="66" t="s">
        <v>268</v>
      </c>
      <c r="F238" s="132"/>
      <c r="G238" s="85">
        <v>402</v>
      </c>
      <c r="H238" s="85">
        <f t="shared" ref="H238:H241" si="5">G238*C238</f>
        <v>2814</v>
      </c>
    </row>
    <row r="239" spans="1:8" ht="34.5" x14ac:dyDescent="0.3">
      <c r="A239" s="180"/>
      <c r="B239" s="57" t="s">
        <v>117</v>
      </c>
      <c r="C239" s="84">
        <v>1</v>
      </c>
      <c r="D239" s="62" t="s">
        <v>266</v>
      </c>
      <c r="E239" s="63" t="s">
        <v>269</v>
      </c>
      <c r="F239" s="132"/>
      <c r="G239" s="85">
        <v>568.12</v>
      </c>
      <c r="H239" s="85">
        <f t="shared" si="5"/>
        <v>568.12</v>
      </c>
    </row>
    <row r="240" spans="1:8" ht="51.75" x14ac:dyDescent="0.3">
      <c r="A240" s="180"/>
      <c r="B240" s="57" t="s">
        <v>118</v>
      </c>
      <c r="C240" s="84">
        <v>20</v>
      </c>
      <c r="D240" s="62" t="s">
        <v>271</v>
      </c>
      <c r="E240" s="63" t="s">
        <v>136</v>
      </c>
      <c r="F240" s="132"/>
      <c r="G240" s="85">
        <v>19.899999999999999</v>
      </c>
      <c r="H240" s="85">
        <f t="shared" si="5"/>
        <v>398</v>
      </c>
    </row>
    <row r="241" spans="1:8" ht="34.5" x14ac:dyDescent="0.3">
      <c r="A241" s="180"/>
      <c r="B241" s="57" t="s">
        <v>119</v>
      </c>
      <c r="C241" s="84">
        <v>1</v>
      </c>
      <c r="D241" s="62" t="s">
        <v>390</v>
      </c>
      <c r="E241" s="66" t="s">
        <v>137</v>
      </c>
      <c r="F241" s="132"/>
      <c r="G241" s="85">
        <v>757.74</v>
      </c>
      <c r="H241" s="85">
        <f t="shared" si="5"/>
        <v>757.74</v>
      </c>
    </row>
    <row r="242" spans="1:8" x14ac:dyDescent="0.3">
      <c r="A242" s="180"/>
      <c r="B242" s="156" t="s">
        <v>391</v>
      </c>
      <c r="C242" s="161"/>
      <c r="D242" s="161"/>
      <c r="E242" s="161"/>
      <c r="F242" s="155"/>
      <c r="G242" s="196">
        <v>5277.84</v>
      </c>
      <c r="H242" s="163"/>
    </row>
    <row r="243" spans="1:8" ht="34.5" x14ac:dyDescent="0.3">
      <c r="A243" s="180"/>
      <c r="B243" s="53" t="s">
        <v>120</v>
      </c>
      <c r="C243" s="67" t="s">
        <v>173</v>
      </c>
      <c r="D243" s="67" t="s">
        <v>138</v>
      </c>
      <c r="E243" s="68" t="s">
        <v>274</v>
      </c>
      <c r="F243" s="121"/>
      <c r="G243" s="69">
        <v>239</v>
      </c>
      <c r="H243" s="69">
        <f>G243*C243</f>
        <v>48756</v>
      </c>
    </row>
    <row r="244" spans="1:8" x14ac:dyDescent="0.3">
      <c r="A244" s="180"/>
      <c r="B244" s="156" t="s">
        <v>392</v>
      </c>
      <c r="C244" s="154"/>
      <c r="D244" s="154"/>
      <c r="E244" s="154"/>
      <c r="F244" s="155"/>
      <c r="G244" s="193">
        <v>48756</v>
      </c>
      <c r="H244" s="184"/>
    </row>
    <row r="245" spans="1:8" ht="18" thickBot="1" x14ac:dyDescent="0.35">
      <c r="A245" s="180"/>
      <c r="B245" s="157" t="s">
        <v>393</v>
      </c>
      <c r="C245" s="158"/>
      <c r="D245" s="158"/>
      <c r="E245" s="158"/>
      <c r="F245" s="159"/>
      <c r="G245" s="194">
        <v>248372.28000000006</v>
      </c>
      <c r="H245" s="195"/>
    </row>
    <row r="246" spans="1:8" x14ac:dyDescent="0.3">
      <c r="A246" s="174" t="s">
        <v>174</v>
      </c>
      <c r="B246" s="175"/>
      <c r="C246" s="175"/>
      <c r="D246" s="175"/>
      <c r="E246" s="175"/>
      <c r="F246" s="115"/>
      <c r="G246" s="123"/>
      <c r="H246" s="117"/>
    </row>
    <row r="247" spans="1:8" ht="18" thickBot="1" x14ac:dyDescent="0.35">
      <c r="A247" s="197" t="s">
        <v>394</v>
      </c>
      <c r="B247" s="198"/>
      <c r="C247" s="198"/>
      <c r="D247" s="198"/>
      <c r="E247" s="198"/>
      <c r="F247" s="118"/>
      <c r="G247" s="124"/>
      <c r="H247" s="120"/>
    </row>
    <row r="248" spans="1:8" ht="18" thickBot="1" x14ac:dyDescent="0.35">
      <c r="A248" s="199" t="s">
        <v>171</v>
      </c>
      <c r="B248" s="200"/>
      <c r="C248" s="200"/>
      <c r="D248" s="200"/>
      <c r="E248" s="200"/>
      <c r="F248" s="129"/>
      <c r="G248" s="128"/>
      <c r="H248" s="126"/>
    </row>
    <row r="249" spans="1:8" x14ac:dyDescent="0.3">
      <c r="A249" s="180" t="s">
        <v>174</v>
      </c>
      <c r="B249" s="48" t="s">
        <v>2</v>
      </c>
      <c r="C249" s="70">
        <v>12</v>
      </c>
      <c r="D249" s="71" t="s">
        <v>3</v>
      </c>
      <c r="E249" s="50" t="s">
        <v>395</v>
      </c>
      <c r="F249" s="55"/>
      <c r="G249" s="52">
        <v>1513.07</v>
      </c>
      <c r="H249" s="52">
        <f t="shared" ref="H249:H312" si="6">G249*C249</f>
        <v>18156.84</v>
      </c>
    </row>
    <row r="250" spans="1:8" x14ac:dyDescent="0.3">
      <c r="A250" s="180"/>
      <c r="B250" s="53" t="s">
        <v>4</v>
      </c>
      <c r="C250" s="72">
        <v>156</v>
      </c>
      <c r="D250" s="73" t="s">
        <v>3</v>
      </c>
      <c r="E250" s="55" t="s">
        <v>396</v>
      </c>
      <c r="F250" s="55"/>
      <c r="G250" s="52">
        <v>14.57</v>
      </c>
      <c r="H250" s="52">
        <f t="shared" si="6"/>
        <v>2272.92</v>
      </c>
    </row>
    <row r="251" spans="1:8" x14ac:dyDescent="0.3">
      <c r="A251" s="180"/>
      <c r="B251" s="53" t="s">
        <v>5</v>
      </c>
      <c r="C251" s="72">
        <v>6</v>
      </c>
      <c r="D251" s="73" t="s">
        <v>3</v>
      </c>
      <c r="E251" s="55" t="s">
        <v>397</v>
      </c>
      <c r="F251" s="55"/>
      <c r="G251" s="52">
        <v>555.13</v>
      </c>
      <c r="H251" s="52">
        <f t="shared" si="6"/>
        <v>3330.7799999999997</v>
      </c>
    </row>
    <row r="252" spans="1:8" x14ac:dyDescent="0.3">
      <c r="A252" s="180"/>
      <c r="B252" s="53" t="s">
        <v>6</v>
      </c>
      <c r="C252" s="72">
        <v>6</v>
      </c>
      <c r="D252" s="73" t="s">
        <v>3</v>
      </c>
      <c r="E252" s="55" t="s">
        <v>398</v>
      </c>
      <c r="F252" s="55"/>
      <c r="G252" s="52">
        <v>410.49</v>
      </c>
      <c r="H252" s="52">
        <f t="shared" si="6"/>
        <v>2462.94</v>
      </c>
    </row>
    <row r="253" spans="1:8" x14ac:dyDescent="0.3">
      <c r="A253" s="180"/>
      <c r="B253" s="53" t="s">
        <v>7</v>
      </c>
      <c r="C253" s="72">
        <v>6</v>
      </c>
      <c r="D253" s="73" t="s">
        <v>3</v>
      </c>
      <c r="E253" s="55" t="s">
        <v>399</v>
      </c>
      <c r="F253" s="55"/>
      <c r="G253" s="52">
        <v>321.55</v>
      </c>
      <c r="H253" s="52">
        <f t="shared" si="6"/>
        <v>1929.3000000000002</v>
      </c>
    </row>
    <row r="254" spans="1:8" x14ac:dyDescent="0.3">
      <c r="A254" s="180"/>
      <c r="B254" s="53" t="s">
        <v>8</v>
      </c>
      <c r="C254" s="72">
        <v>6</v>
      </c>
      <c r="D254" s="73" t="s">
        <v>3</v>
      </c>
      <c r="E254" s="55" t="s">
        <v>400</v>
      </c>
      <c r="F254" s="55"/>
      <c r="G254" s="52">
        <v>335.68</v>
      </c>
      <c r="H254" s="52">
        <f t="shared" si="6"/>
        <v>2014.08</v>
      </c>
    </row>
    <row r="255" spans="1:8" x14ac:dyDescent="0.3">
      <c r="A255" s="180"/>
      <c r="B255" s="53" t="s">
        <v>9</v>
      </c>
      <c r="C255" s="72">
        <v>6</v>
      </c>
      <c r="D255" s="73" t="s">
        <v>3</v>
      </c>
      <c r="E255" s="55" t="s">
        <v>401</v>
      </c>
      <c r="F255" s="55"/>
      <c r="G255" s="52">
        <v>308.77999999999997</v>
      </c>
      <c r="H255" s="52">
        <f t="shared" si="6"/>
        <v>1852.6799999999998</v>
      </c>
    </row>
    <row r="256" spans="1:8" x14ac:dyDescent="0.3">
      <c r="A256" s="180"/>
      <c r="B256" s="53" t="s">
        <v>10</v>
      </c>
      <c r="C256" s="72">
        <v>6</v>
      </c>
      <c r="D256" s="73" t="s">
        <v>3</v>
      </c>
      <c r="E256" s="55" t="s">
        <v>402</v>
      </c>
      <c r="F256" s="55"/>
      <c r="G256" s="52">
        <v>421.19</v>
      </c>
      <c r="H256" s="52">
        <f t="shared" si="6"/>
        <v>2527.14</v>
      </c>
    </row>
    <row r="257" spans="1:8" x14ac:dyDescent="0.3">
      <c r="A257" s="180"/>
      <c r="B257" s="53" t="s">
        <v>11</v>
      </c>
      <c r="C257" s="72">
        <v>6</v>
      </c>
      <c r="D257" s="73" t="s">
        <v>3</v>
      </c>
      <c r="E257" s="55" t="s">
        <v>403</v>
      </c>
      <c r="F257" s="55"/>
      <c r="G257" s="52">
        <v>1925</v>
      </c>
      <c r="H257" s="52">
        <f t="shared" si="6"/>
        <v>11550</v>
      </c>
    </row>
    <row r="258" spans="1:8" x14ac:dyDescent="0.3">
      <c r="A258" s="180"/>
      <c r="B258" s="53" t="s">
        <v>12</v>
      </c>
      <c r="C258" s="72">
        <v>6</v>
      </c>
      <c r="D258" s="73" t="s">
        <v>3</v>
      </c>
      <c r="E258" s="55" t="s">
        <v>404</v>
      </c>
      <c r="F258" s="55"/>
      <c r="G258" s="52">
        <v>2161.5</v>
      </c>
      <c r="H258" s="52">
        <f t="shared" si="6"/>
        <v>12969</v>
      </c>
    </row>
    <row r="259" spans="1:8" x14ac:dyDescent="0.3">
      <c r="A259" s="180"/>
      <c r="B259" s="53" t="s">
        <v>13</v>
      </c>
      <c r="C259" s="72">
        <v>6</v>
      </c>
      <c r="D259" s="73" t="s">
        <v>3</v>
      </c>
      <c r="E259" s="55" t="s">
        <v>405</v>
      </c>
      <c r="F259" s="55"/>
      <c r="G259" s="52">
        <v>603.62</v>
      </c>
      <c r="H259" s="52">
        <f t="shared" si="6"/>
        <v>3621.7200000000003</v>
      </c>
    </row>
    <row r="260" spans="1:8" x14ac:dyDescent="0.3">
      <c r="A260" s="180"/>
      <c r="B260" s="53" t="s">
        <v>14</v>
      </c>
      <c r="C260" s="72">
        <v>2</v>
      </c>
      <c r="D260" s="73" t="s">
        <v>3</v>
      </c>
      <c r="E260" s="55" t="s">
        <v>406</v>
      </c>
      <c r="F260" s="55"/>
      <c r="G260" s="52">
        <v>1526.41</v>
      </c>
      <c r="H260" s="52">
        <f t="shared" si="6"/>
        <v>3052.82</v>
      </c>
    </row>
    <row r="261" spans="1:8" x14ac:dyDescent="0.3">
      <c r="A261" s="180"/>
      <c r="B261" s="53" t="s">
        <v>15</v>
      </c>
      <c r="C261" s="72">
        <v>6</v>
      </c>
      <c r="D261" s="73" t="s">
        <v>3</v>
      </c>
      <c r="E261" s="55" t="s">
        <v>407</v>
      </c>
      <c r="F261" s="55"/>
      <c r="G261" s="52">
        <v>331.53</v>
      </c>
      <c r="H261" s="52">
        <f t="shared" si="6"/>
        <v>1989.1799999999998</v>
      </c>
    </row>
    <row r="262" spans="1:8" x14ac:dyDescent="0.3">
      <c r="A262" s="180"/>
      <c r="B262" s="53" t="s">
        <v>16</v>
      </c>
      <c r="C262" s="72">
        <v>6</v>
      </c>
      <c r="D262" s="73" t="s">
        <v>3</v>
      </c>
      <c r="E262" s="55" t="s">
        <v>408</v>
      </c>
      <c r="F262" s="55"/>
      <c r="G262" s="52">
        <v>687.94</v>
      </c>
      <c r="H262" s="52">
        <f t="shared" si="6"/>
        <v>4127.6400000000003</v>
      </c>
    </row>
    <row r="263" spans="1:8" x14ac:dyDescent="0.3">
      <c r="A263" s="180"/>
      <c r="B263" s="53" t="s">
        <v>17</v>
      </c>
      <c r="C263" s="72">
        <v>1</v>
      </c>
      <c r="D263" s="73" t="s">
        <v>3</v>
      </c>
      <c r="E263" s="55" t="s">
        <v>409</v>
      </c>
      <c r="F263" s="55"/>
      <c r="G263" s="52">
        <v>5972.94</v>
      </c>
      <c r="H263" s="52">
        <f t="shared" si="6"/>
        <v>5972.94</v>
      </c>
    </row>
    <row r="264" spans="1:8" x14ac:dyDescent="0.3">
      <c r="A264" s="180"/>
      <c r="B264" s="53" t="s">
        <v>18</v>
      </c>
      <c r="C264" s="72">
        <v>1</v>
      </c>
      <c r="D264" s="73" t="s">
        <v>3</v>
      </c>
      <c r="E264" s="55" t="s">
        <v>410</v>
      </c>
      <c r="F264" s="55"/>
      <c r="G264" s="52">
        <v>5587.14</v>
      </c>
      <c r="H264" s="52">
        <f t="shared" si="6"/>
        <v>5587.14</v>
      </c>
    </row>
    <row r="265" spans="1:8" x14ac:dyDescent="0.3">
      <c r="A265" s="180"/>
      <c r="B265" s="53" t="s">
        <v>19</v>
      </c>
      <c r="C265" s="72">
        <v>24</v>
      </c>
      <c r="D265" s="73" t="s">
        <v>3</v>
      </c>
      <c r="E265" s="55" t="s">
        <v>411</v>
      </c>
      <c r="F265" s="55"/>
      <c r="G265" s="52">
        <v>446.07</v>
      </c>
      <c r="H265" s="52">
        <f t="shared" si="6"/>
        <v>10705.68</v>
      </c>
    </row>
    <row r="266" spans="1:8" x14ac:dyDescent="0.3">
      <c r="A266" s="180"/>
      <c r="B266" s="53" t="s">
        <v>20</v>
      </c>
      <c r="C266" s="72">
        <v>2</v>
      </c>
      <c r="D266" s="73" t="s">
        <v>3</v>
      </c>
      <c r="E266" s="55" t="s">
        <v>412</v>
      </c>
      <c r="F266" s="55"/>
      <c r="G266" s="52">
        <v>694.89</v>
      </c>
      <c r="H266" s="52">
        <f t="shared" si="6"/>
        <v>1389.78</v>
      </c>
    </row>
    <row r="267" spans="1:8" x14ac:dyDescent="0.3">
      <c r="A267" s="180"/>
      <c r="B267" s="53" t="s">
        <v>21</v>
      </c>
      <c r="C267" s="72">
        <v>1</v>
      </c>
      <c r="D267" s="73" t="s">
        <v>3</v>
      </c>
      <c r="E267" s="55" t="s">
        <v>413</v>
      </c>
      <c r="F267" s="55"/>
      <c r="G267" s="52">
        <v>2556.0700000000002</v>
      </c>
      <c r="H267" s="52">
        <f t="shared" si="6"/>
        <v>2556.0700000000002</v>
      </c>
    </row>
    <row r="268" spans="1:8" x14ac:dyDescent="0.3">
      <c r="A268" s="180"/>
      <c r="B268" s="53" t="s">
        <v>22</v>
      </c>
      <c r="C268" s="72">
        <v>4</v>
      </c>
      <c r="D268" s="73" t="s">
        <v>3</v>
      </c>
      <c r="E268" s="55" t="s">
        <v>414</v>
      </c>
      <c r="F268" s="55"/>
      <c r="G268" s="52">
        <v>90.22</v>
      </c>
      <c r="H268" s="52">
        <f t="shared" si="6"/>
        <v>360.88</v>
      </c>
    </row>
    <row r="269" spans="1:8" x14ac:dyDescent="0.3">
      <c r="A269" s="180"/>
      <c r="B269" s="53" t="s">
        <v>23</v>
      </c>
      <c r="C269" s="72">
        <v>2</v>
      </c>
      <c r="D269" s="73" t="s">
        <v>3</v>
      </c>
      <c r="E269" s="55" t="s">
        <v>415</v>
      </c>
      <c r="F269" s="55"/>
      <c r="G269" s="52">
        <v>551.42999999999995</v>
      </c>
      <c r="H269" s="52">
        <f t="shared" si="6"/>
        <v>1102.8599999999999</v>
      </c>
    </row>
    <row r="270" spans="1:8" x14ac:dyDescent="0.3">
      <c r="A270" s="180"/>
      <c r="B270" s="53" t="s">
        <v>24</v>
      </c>
      <c r="C270" s="72">
        <v>6</v>
      </c>
      <c r="D270" s="73" t="s">
        <v>3</v>
      </c>
      <c r="E270" s="55" t="s">
        <v>416</v>
      </c>
      <c r="F270" s="55"/>
      <c r="G270" s="52">
        <v>103.34</v>
      </c>
      <c r="H270" s="52">
        <f t="shared" si="6"/>
        <v>620.04</v>
      </c>
    </row>
    <row r="271" spans="1:8" x14ac:dyDescent="0.3">
      <c r="A271" s="180"/>
      <c r="B271" s="53" t="s">
        <v>25</v>
      </c>
      <c r="C271" s="72">
        <v>2</v>
      </c>
      <c r="D271" s="73" t="s">
        <v>3</v>
      </c>
      <c r="E271" s="55" t="s">
        <v>417</v>
      </c>
      <c r="F271" s="55"/>
      <c r="G271" s="52">
        <v>107.6</v>
      </c>
      <c r="H271" s="52">
        <f t="shared" si="6"/>
        <v>215.2</v>
      </c>
    </row>
    <row r="272" spans="1:8" x14ac:dyDescent="0.3">
      <c r="A272" s="180"/>
      <c r="B272" s="53" t="s">
        <v>26</v>
      </c>
      <c r="C272" s="72">
        <v>5</v>
      </c>
      <c r="D272" s="73" t="s">
        <v>3</v>
      </c>
      <c r="E272" s="55" t="s">
        <v>418</v>
      </c>
      <c r="F272" s="55"/>
      <c r="G272" s="52">
        <v>546.95000000000005</v>
      </c>
      <c r="H272" s="52">
        <f t="shared" si="6"/>
        <v>2734.75</v>
      </c>
    </row>
    <row r="273" spans="1:8" x14ac:dyDescent="0.3">
      <c r="A273" s="180"/>
      <c r="B273" s="53" t="s">
        <v>27</v>
      </c>
      <c r="C273" s="72">
        <v>10</v>
      </c>
      <c r="D273" s="73" t="s">
        <v>3</v>
      </c>
      <c r="E273" s="55" t="s">
        <v>419</v>
      </c>
      <c r="F273" s="55"/>
      <c r="G273" s="52">
        <v>13.45</v>
      </c>
      <c r="H273" s="52">
        <f t="shared" si="6"/>
        <v>134.5</v>
      </c>
    </row>
    <row r="274" spans="1:8" x14ac:dyDescent="0.3">
      <c r="A274" s="180"/>
      <c r="B274" s="53" t="s">
        <v>28</v>
      </c>
      <c r="C274" s="72">
        <v>10</v>
      </c>
      <c r="D274" s="73" t="s">
        <v>3</v>
      </c>
      <c r="E274" s="55" t="s">
        <v>420</v>
      </c>
      <c r="F274" s="55"/>
      <c r="G274" s="52">
        <v>53.8</v>
      </c>
      <c r="H274" s="52">
        <f t="shared" si="6"/>
        <v>538</v>
      </c>
    </row>
    <row r="275" spans="1:8" x14ac:dyDescent="0.3">
      <c r="A275" s="180"/>
      <c r="B275" s="53" t="s">
        <v>29</v>
      </c>
      <c r="C275" s="72">
        <v>2</v>
      </c>
      <c r="D275" s="73" t="s">
        <v>3</v>
      </c>
      <c r="E275" s="55" t="s">
        <v>421</v>
      </c>
      <c r="F275" s="55"/>
      <c r="G275" s="52">
        <v>1129.76</v>
      </c>
      <c r="H275" s="52">
        <f t="shared" si="6"/>
        <v>2259.52</v>
      </c>
    </row>
    <row r="276" spans="1:8" x14ac:dyDescent="0.3">
      <c r="A276" s="180"/>
      <c r="B276" s="53" t="s">
        <v>30</v>
      </c>
      <c r="C276" s="72">
        <v>4</v>
      </c>
      <c r="D276" s="73" t="s">
        <v>3</v>
      </c>
      <c r="E276" s="55" t="s">
        <v>422</v>
      </c>
      <c r="F276" s="55"/>
      <c r="G276" s="52">
        <v>140.66</v>
      </c>
      <c r="H276" s="52">
        <f t="shared" si="6"/>
        <v>562.64</v>
      </c>
    </row>
    <row r="277" spans="1:8" x14ac:dyDescent="0.3">
      <c r="A277" s="180"/>
      <c r="B277" s="53" t="s">
        <v>31</v>
      </c>
      <c r="C277" s="72">
        <v>2</v>
      </c>
      <c r="D277" s="73" t="s">
        <v>3</v>
      </c>
      <c r="E277" s="55" t="s">
        <v>423</v>
      </c>
      <c r="F277" s="55"/>
      <c r="G277" s="52">
        <v>858.53</v>
      </c>
      <c r="H277" s="52">
        <f t="shared" si="6"/>
        <v>1717.06</v>
      </c>
    </row>
    <row r="278" spans="1:8" x14ac:dyDescent="0.3">
      <c r="A278" s="180"/>
      <c r="B278" s="53" t="s">
        <v>32</v>
      </c>
      <c r="C278" s="72">
        <v>2</v>
      </c>
      <c r="D278" s="73" t="s">
        <v>3</v>
      </c>
      <c r="E278" s="55" t="s">
        <v>424</v>
      </c>
      <c r="F278" s="55"/>
      <c r="G278" s="52">
        <v>1140.96</v>
      </c>
      <c r="H278" s="52">
        <f t="shared" si="6"/>
        <v>2281.92</v>
      </c>
    </row>
    <row r="279" spans="1:8" x14ac:dyDescent="0.3">
      <c r="A279" s="180"/>
      <c r="B279" s="53" t="s">
        <v>33</v>
      </c>
      <c r="C279" s="72">
        <v>4</v>
      </c>
      <c r="D279" s="73" t="s">
        <v>3</v>
      </c>
      <c r="E279" s="55" t="s">
        <v>425</v>
      </c>
      <c r="F279" s="55"/>
      <c r="G279" s="52">
        <v>140.66</v>
      </c>
      <c r="H279" s="52">
        <f t="shared" si="6"/>
        <v>562.64</v>
      </c>
    </row>
    <row r="280" spans="1:8" x14ac:dyDescent="0.3">
      <c r="A280" s="180"/>
      <c r="B280" s="53" t="s">
        <v>34</v>
      </c>
      <c r="C280" s="72">
        <v>6</v>
      </c>
      <c r="D280" s="73" t="s">
        <v>3</v>
      </c>
      <c r="E280" s="55" t="s">
        <v>426</v>
      </c>
      <c r="F280" s="55"/>
      <c r="G280" s="52">
        <v>135.38999999999999</v>
      </c>
      <c r="H280" s="52">
        <f t="shared" si="6"/>
        <v>812.33999999999992</v>
      </c>
    </row>
    <row r="281" spans="1:8" x14ac:dyDescent="0.3">
      <c r="A281" s="180"/>
      <c r="B281" s="53" t="s">
        <v>35</v>
      </c>
      <c r="C281" s="72">
        <v>6</v>
      </c>
      <c r="D281" s="73" t="s">
        <v>3</v>
      </c>
      <c r="E281" s="55" t="s">
        <v>427</v>
      </c>
      <c r="F281" s="55"/>
      <c r="G281" s="52">
        <v>189.97</v>
      </c>
      <c r="H281" s="52">
        <f t="shared" si="6"/>
        <v>1139.82</v>
      </c>
    </row>
    <row r="282" spans="1:8" x14ac:dyDescent="0.3">
      <c r="A282" s="180"/>
      <c r="B282" s="53" t="s">
        <v>36</v>
      </c>
      <c r="C282" s="72">
        <v>1</v>
      </c>
      <c r="D282" s="73" t="s">
        <v>3</v>
      </c>
      <c r="E282" s="55" t="s">
        <v>428</v>
      </c>
      <c r="F282" s="55"/>
      <c r="G282" s="52">
        <v>1213.82</v>
      </c>
      <c r="H282" s="52">
        <f t="shared" si="6"/>
        <v>1213.82</v>
      </c>
    </row>
    <row r="283" spans="1:8" x14ac:dyDescent="0.3">
      <c r="A283" s="180"/>
      <c r="B283" s="53" t="s">
        <v>37</v>
      </c>
      <c r="C283" s="72">
        <v>1</v>
      </c>
      <c r="D283" s="73" t="s">
        <v>3</v>
      </c>
      <c r="E283" s="55" t="s">
        <v>429</v>
      </c>
      <c r="F283" s="55"/>
      <c r="G283" s="52">
        <v>2981.3</v>
      </c>
      <c r="H283" s="52">
        <f t="shared" si="6"/>
        <v>2981.3</v>
      </c>
    </row>
    <row r="284" spans="1:8" x14ac:dyDescent="0.3">
      <c r="A284" s="180"/>
      <c r="B284" s="53" t="s">
        <v>38</v>
      </c>
      <c r="C284" s="72">
        <v>1</v>
      </c>
      <c r="D284" s="73" t="s">
        <v>3</v>
      </c>
      <c r="E284" s="55" t="s">
        <v>430</v>
      </c>
      <c r="F284" s="55"/>
      <c r="G284" s="52">
        <v>874.22</v>
      </c>
      <c r="H284" s="52">
        <f t="shared" si="6"/>
        <v>874.22</v>
      </c>
    </row>
    <row r="285" spans="1:8" x14ac:dyDescent="0.3">
      <c r="A285" s="180"/>
      <c r="B285" s="53" t="s">
        <v>39</v>
      </c>
      <c r="C285" s="72">
        <v>1</v>
      </c>
      <c r="D285" s="73" t="s">
        <v>3</v>
      </c>
      <c r="E285" s="55" t="s">
        <v>431</v>
      </c>
      <c r="F285" s="55"/>
      <c r="G285" s="52">
        <v>2078.23</v>
      </c>
      <c r="H285" s="52">
        <f t="shared" si="6"/>
        <v>2078.23</v>
      </c>
    </row>
    <row r="286" spans="1:8" x14ac:dyDescent="0.3">
      <c r="A286" s="180"/>
      <c r="B286" s="53" t="s">
        <v>40</v>
      </c>
      <c r="C286" s="72">
        <v>1</v>
      </c>
      <c r="D286" s="73" t="s">
        <v>3</v>
      </c>
      <c r="E286" s="55" t="s">
        <v>432</v>
      </c>
      <c r="F286" s="55"/>
      <c r="G286" s="52">
        <v>56.59</v>
      </c>
      <c r="H286" s="52">
        <f t="shared" si="6"/>
        <v>56.59</v>
      </c>
    </row>
    <row r="287" spans="1:8" x14ac:dyDescent="0.3">
      <c r="A287" s="180"/>
      <c r="B287" s="53" t="s">
        <v>41</v>
      </c>
      <c r="C287" s="72">
        <v>1</v>
      </c>
      <c r="D287" s="73" t="s">
        <v>3</v>
      </c>
      <c r="E287" s="55" t="s">
        <v>433</v>
      </c>
      <c r="F287" s="55"/>
      <c r="G287" s="52">
        <v>1414.22</v>
      </c>
      <c r="H287" s="52">
        <f t="shared" si="6"/>
        <v>1414.22</v>
      </c>
    </row>
    <row r="288" spans="1:8" x14ac:dyDescent="0.3">
      <c r="A288" s="180"/>
      <c r="B288" s="53" t="s">
        <v>42</v>
      </c>
      <c r="C288" s="72">
        <v>4</v>
      </c>
      <c r="D288" s="73" t="s">
        <v>3</v>
      </c>
      <c r="E288" s="55" t="s">
        <v>434</v>
      </c>
      <c r="F288" s="55"/>
      <c r="G288" s="52">
        <v>299.94</v>
      </c>
      <c r="H288" s="52">
        <f t="shared" si="6"/>
        <v>1199.76</v>
      </c>
    </row>
    <row r="289" spans="1:8" x14ac:dyDescent="0.3">
      <c r="A289" s="180"/>
      <c r="B289" s="53" t="s">
        <v>43</v>
      </c>
      <c r="C289" s="72">
        <v>4</v>
      </c>
      <c r="D289" s="73" t="s">
        <v>3</v>
      </c>
      <c r="E289" s="55" t="s">
        <v>435</v>
      </c>
      <c r="F289" s="55"/>
      <c r="G289" s="52">
        <v>159.81</v>
      </c>
      <c r="H289" s="52">
        <f t="shared" si="6"/>
        <v>639.24</v>
      </c>
    </row>
    <row r="290" spans="1:8" x14ac:dyDescent="0.3">
      <c r="A290" s="180"/>
      <c r="B290" s="53" t="s">
        <v>44</v>
      </c>
      <c r="C290" s="72">
        <v>4</v>
      </c>
      <c r="D290" s="73" t="s">
        <v>3</v>
      </c>
      <c r="E290" s="55" t="s">
        <v>436</v>
      </c>
      <c r="F290" s="55"/>
      <c r="G290" s="52">
        <v>203.34</v>
      </c>
      <c r="H290" s="52">
        <f t="shared" si="6"/>
        <v>813.36</v>
      </c>
    </row>
    <row r="291" spans="1:8" x14ac:dyDescent="0.3">
      <c r="A291" s="180"/>
      <c r="B291" s="53" t="s">
        <v>45</v>
      </c>
      <c r="C291" s="72">
        <v>4</v>
      </c>
      <c r="D291" s="73" t="s">
        <v>3</v>
      </c>
      <c r="E291" s="55" t="s">
        <v>437</v>
      </c>
      <c r="F291" s="55"/>
      <c r="G291" s="52">
        <v>286.99</v>
      </c>
      <c r="H291" s="52">
        <f t="shared" si="6"/>
        <v>1147.96</v>
      </c>
    </row>
    <row r="292" spans="1:8" x14ac:dyDescent="0.3">
      <c r="A292" s="180"/>
      <c r="B292" s="53" t="s">
        <v>46</v>
      </c>
      <c r="C292" s="72">
        <v>2</v>
      </c>
      <c r="D292" s="73" t="s">
        <v>3</v>
      </c>
      <c r="E292" s="55" t="s">
        <v>438</v>
      </c>
      <c r="F292" s="55"/>
      <c r="G292" s="52">
        <v>5888.37</v>
      </c>
      <c r="H292" s="52">
        <f t="shared" si="6"/>
        <v>11776.74</v>
      </c>
    </row>
    <row r="293" spans="1:8" x14ac:dyDescent="0.3">
      <c r="A293" s="180"/>
      <c r="B293" s="53" t="s">
        <v>47</v>
      </c>
      <c r="C293" s="72">
        <v>1</v>
      </c>
      <c r="D293" s="73" t="s">
        <v>3</v>
      </c>
      <c r="E293" s="55" t="s">
        <v>439</v>
      </c>
      <c r="F293" s="55"/>
      <c r="G293" s="52">
        <v>1963.83</v>
      </c>
      <c r="H293" s="52">
        <f t="shared" si="6"/>
        <v>1963.83</v>
      </c>
    </row>
    <row r="294" spans="1:8" x14ac:dyDescent="0.3">
      <c r="A294" s="180"/>
      <c r="B294" s="53" t="s">
        <v>48</v>
      </c>
      <c r="C294" s="72">
        <v>1</v>
      </c>
      <c r="D294" s="73" t="s">
        <v>3</v>
      </c>
      <c r="E294" s="55" t="s">
        <v>440</v>
      </c>
      <c r="F294" s="55"/>
      <c r="G294" s="52">
        <v>1963.83</v>
      </c>
      <c r="H294" s="52">
        <f t="shared" si="6"/>
        <v>1963.83</v>
      </c>
    </row>
    <row r="295" spans="1:8" x14ac:dyDescent="0.3">
      <c r="A295" s="180"/>
      <c r="B295" s="53" t="s">
        <v>49</v>
      </c>
      <c r="C295" s="72">
        <v>1</v>
      </c>
      <c r="D295" s="73" t="s">
        <v>3</v>
      </c>
      <c r="E295" s="55" t="s">
        <v>441</v>
      </c>
      <c r="F295" s="55"/>
      <c r="G295" s="52">
        <v>19132.310000000001</v>
      </c>
      <c r="H295" s="52">
        <f t="shared" si="6"/>
        <v>19132.310000000001</v>
      </c>
    </row>
    <row r="296" spans="1:8" x14ac:dyDescent="0.3">
      <c r="A296" s="180"/>
      <c r="B296" s="53" t="s">
        <v>50</v>
      </c>
      <c r="C296" s="72">
        <v>1</v>
      </c>
      <c r="D296" s="73" t="s">
        <v>3</v>
      </c>
      <c r="E296" s="55" t="s">
        <v>442</v>
      </c>
      <c r="F296" s="55"/>
      <c r="G296" s="52">
        <v>12289.36</v>
      </c>
      <c r="H296" s="52">
        <f t="shared" si="6"/>
        <v>12289.36</v>
      </c>
    </row>
    <row r="297" spans="1:8" x14ac:dyDescent="0.3">
      <c r="A297" s="180"/>
      <c r="B297" s="53" t="s">
        <v>51</v>
      </c>
      <c r="C297" s="72">
        <v>1</v>
      </c>
      <c r="D297" s="73" t="s">
        <v>3</v>
      </c>
      <c r="E297" s="55" t="s">
        <v>443</v>
      </c>
      <c r="F297" s="55"/>
      <c r="G297" s="52">
        <v>545.59</v>
      </c>
      <c r="H297" s="52">
        <f t="shared" si="6"/>
        <v>545.59</v>
      </c>
    </row>
    <row r="298" spans="1:8" x14ac:dyDescent="0.3">
      <c r="A298" s="180"/>
      <c r="B298" s="53" t="s">
        <v>52</v>
      </c>
      <c r="C298" s="72">
        <v>1</v>
      </c>
      <c r="D298" s="73" t="s">
        <v>3</v>
      </c>
      <c r="E298" s="55" t="s">
        <v>444</v>
      </c>
      <c r="F298" s="55"/>
      <c r="G298" s="52">
        <v>907.73</v>
      </c>
      <c r="H298" s="52">
        <f t="shared" si="6"/>
        <v>907.73</v>
      </c>
    </row>
    <row r="299" spans="1:8" x14ac:dyDescent="0.3">
      <c r="A299" s="180"/>
      <c r="B299" s="53" t="s">
        <v>53</v>
      </c>
      <c r="C299" s="72">
        <v>1</v>
      </c>
      <c r="D299" s="73" t="s">
        <v>3</v>
      </c>
      <c r="E299" s="55" t="s">
        <v>445</v>
      </c>
      <c r="F299" s="55"/>
      <c r="G299" s="52">
        <v>298.42</v>
      </c>
      <c r="H299" s="52">
        <f t="shared" si="6"/>
        <v>298.42</v>
      </c>
    </row>
    <row r="300" spans="1:8" x14ac:dyDescent="0.3">
      <c r="A300" s="180"/>
      <c r="B300" s="53" t="s">
        <v>54</v>
      </c>
      <c r="C300" s="72">
        <v>1</v>
      </c>
      <c r="D300" s="73" t="s">
        <v>3</v>
      </c>
      <c r="E300" s="55" t="s">
        <v>446</v>
      </c>
      <c r="F300" s="55"/>
      <c r="G300" s="52">
        <v>6136.98</v>
      </c>
      <c r="H300" s="52">
        <f t="shared" si="6"/>
        <v>6136.98</v>
      </c>
    </row>
    <row r="301" spans="1:8" x14ac:dyDescent="0.3">
      <c r="A301" s="180"/>
      <c r="B301" s="53" t="s">
        <v>55</v>
      </c>
      <c r="C301" s="72">
        <v>1</v>
      </c>
      <c r="D301" s="73" t="s">
        <v>3</v>
      </c>
      <c r="E301" s="55" t="s">
        <v>447</v>
      </c>
      <c r="F301" s="55"/>
      <c r="G301" s="52">
        <v>914.27</v>
      </c>
      <c r="H301" s="52">
        <f t="shared" si="6"/>
        <v>914.27</v>
      </c>
    </row>
    <row r="302" spans="1:8" x14ac:dyDescent="0.3">
      <c r="A302" s="180"/>
      <c r="B302" s="53" t="s">
        <v>56</v>
      </c>
      <c r="C302" s="72">
        <v>1</v>
      </c>
      <c r="D302" s="73" t="s">
        <v>3</v>
      </c>
      <c r="E302" s="55" t="s">
        <v>448</v>
      </c>
      <c r="F302" s="55"/>
      <c r="G302" s="52">
        <v>819.08</v>
      </c>
      <c r="H302" s="52">
        <f t="shared" si="6"/>
        <v>819.08</v>
      </c>
    </row>
    <row r="303" spans="1:8" x14ac:dyDescent="0.3">
      <c r="A303" s="180"/>
      <c r="B303" s="53" t="s">
        <v>57</v>
      </c>
      <c r="C303" s="72">
        <v>1</v>
      </c>
      <c r="D303" s="73" t="s">
        <v>3</v>
      </c>
      <c r="E303" s="55" t="s">
        <v>449</v>
      </c>
      <c r="F303" s="55"/>
      <c r="G303" s="52">
        <v>1264.2</v>
      </c>
      <c r="H303" s="52">
        <f t="shared" si="6"/>
        <v>1264.2</v>
      </c>
    </row>
    <row r="304" spans="1:8" x14ac:dyDescent="0.3">
      <c r="A304" s="180"/>
      <c r="B304" s="53" t="s">
        <v>58</v>
      </c>
      <c r="C304" s="72">
        <v>1</v>
      </c>
      <c r="D304" s="73" t="s">
        <v>3</v>
      </c>
      <c r="E304" s="55" t="s">
        <v>450</v>
      </c>
      <c r="F304" s="55"/>
      <c r="G304" s="52">
        <v>620.28</v>
      </c>
      <c r="H304" s="52">
        <f t="shared" si="6"/>
        <v>620.28</v>
      </c>
    </row>
    <row r="305" spans="1:8" x14ac:dyDescent="0.3">
      <c r="A305" s="180"/>
      <c r="B305" s="53" t="s">
        <v>59</v>
      </c>
      <c r="C305" s="72">
        <v>1</v>
      </c>
      <c r="D305" s="73" t="s">
        <v>3</v>
      </c>
      <c r="E305" s="55" t="s">
        <v>451</v>
      </c>
      <c r="F305" s="55"/>
      <c r="G305" s="52">
        <v>527.77</v>
      </c>
      <c r="H305" s="52">
        <f t="shared" si="6"/>
        <v>527.77</v>
      </c>
    </row>
    <row r="306" spans="1:8" x14ac:dyDescent="0.3">
      <c r="A306" s="180"/>
      <c r="B306" s="53" t="s">
        <v>60</v>
      </c>
      <c r="C306" s="72">
        <v>1</v>
      </c>
      <c r="D306" s="73" t="s">
        <v>3</v>
      </c>
      <c r="E306" s="55" t="s">
        <v>452</v>
      </c>
      <c r="F306" s="55"/>
      <c r="G306" s="52">
        <v>954.28</v>
      </c>
      <c r="H306" s="52">
        <f t="shared" si="6"/>
        <v>954.28</v>
      </c>
    </row>
    <row r="307" spans="1:8" x14ac:dyDescent="0.3">
      <c r="A307" s="180"/>
      <c r="B307" s="53" t="s">
        <v>61</v>
      </c>
      <c r="C307" s="72">
        <v>1</v>
      </c>
      <c r="D307" s="73" t="s">
        <v>3</v>
      </c>
      <c r="E307" s="55" t="s">
        <v>453</v>
      </c>
      <c r="F307" s="55"/>
      <c r="G307" s="52">
        <v>5378.85</v>
      </c>
      <c r="H307" s="52">
        <f t="shared" si="6"/>
        <v>5378.85</v>
      </c>
    </row>
    <row r="308" spans="1:8" x14ac:dyDescent="0.3">
      <c r="A308" s="180"/>
      <c r="B308" s="53" t="s">
        <v>62</v>
      </c>
      <c r="C308" s="72">
        <v>4</v>
      </c>
      <c r="D308" s="73" t="s">
        <v>3</v>
      </c>
      <c r="E308" s="55" t="s">
        <v>454</v>
      </c>
      <c r="F308" s="55"/>
      <c r="G308" s="52">
        <v>327.78</v>
      </c>
      <c r="H308" s="52">
        <f t="shared" si="6"/>
        <v>1311.12</v>
      </c>
    </row>
    <row r="309" spans="1:8" x14ac:dyDescent="0.3">
      <c r="A309" s="180"/>
      <c r="B309" s="53" t="s">
        <v>63</v>
      </c>
      <c r="C309" s="72">
        <v>4</v>
      </c>
      <c r="D309" s="73" t="s">
        <v>3</v>
      </c>
      <c r="E309" s="55" t="s">
        <v>455</v>
      </c>
      <c r="F309" s="55"/>
      <c r="G309" s="52">
        <v>318.7</v>
      </c>
      <c r="H309" s="52">
        <f t="shared" si="6"/>
        <v>1274.8</v>
      </c>
    </row>
    <row r="310" spans="1:8" x14ac:dyDescent="0.3">
      <c r="A310" s="180"/>
      <c r="B310" s="53" t="s">
        <v>64</v>
      </c>
      <c r="C310" s="72">
        <v>4</v>
      </c>
      <c r="D310" s="73" t="s">
        <v>3</v>
      </c>
      <c r="E310" s="55" t="s">
        <v>456</v>
      </c>
      <c r="F310" s="55"/>
      <c r="G310" s="52">
        <v>1095.9100000000001</v>
      </c>
      <c r="H310" s="52">
        <f t="shared" si="6"/>
        <v>4383.6400000000003</v>
      </c>
    </row>
    <row r="311" spans="1:8" x14ac:dyDescent="0.3">
      <c r="A311" s="180"/>
      <c r="B311" s="53" t="s">
        <v>65</v>
      </c>
      <c r="C311" s="72">
        <v>6</v>
      </c>
      <c r="D311" s="73" t="s">
        <v>3</v>
      </c>
      <c r="E311" s="55" t="s">
        <v>457</v>
      </c>
      <c r="F311" s="55"/>
      <c r="G311" s="52">
        <v>621.80999999999995</v>
      </c>
      <c r="H311" s="52">
        <f t="shared" si="6"/>
        <v>3730.8599999999997</v>
      </c>
    </row>
    <row r="312" spans="1:8" x14ac:dyDescent="0.3">
      <c r="A312" s="180"/>
      <c r="B312" s="53" t="s">
        <v>66</v>
      </c>
      <c r="C312" s="72">
        <v>1</v>
      </c>
      <c r="D312" s="73" t="s">
        <v>3</v>
      </c>
      <c r="E312" s="55" t="s">
        <v>458</v>
      </c>
      <c r="F312" s="55"/>
      <c r="G312" s="52">
        <v>5874.06</v>
      </c>
      <c r="H312" s="52">
        <f t="shared" si="6"/>
        <v>5874.06</v>
      </c>
    </row>
    <row r="313" spans="1:8" x14ac:dyDescent="0.3">
      <c r="A313" s="180"/>
      <c r="B313" s="53" t="s">
        <v>67</v>
      </c>
      <c r="C313" s="72">
        <v>1</v>
      </c>
      <c r="D313" s="73" t="s">
        <v>3</v>
      </c>
      <c r="E313" s="55" t="s">
        <v>459</v>
      </c>
      <c r="F313" s="55"/>
      <c r="G313" s="52">
        <v>485.25</v>
      </c>
      <c r="H313" s="52">
        <f t="shared" ref="H313:H362" si="7">G313*C313</f>
        <v>485.25</v>
      </c>
    </row>
    <row r="314" spans="1:8" x14ac:dyDescent="0.3">
      <c r="A314" s="180"/>
      <c r="B314" s="53" t="s">
        <v>68</v>
      </c>
      <c r="C314" s="72">
        <v>1</v>
      </c>
      <c r="D314" s="73" t="s">
        <v>3</v>
      </c>
      <c r="E314" s="55" t="s">
        <v>460</v>
      </c>
      <c r="F314" s="55"/>
      <c r="G314" s="52">
        <v>698.31</v>
      </c>
      <c r="H314" s="52">
        <f t="shared" si="7"/>
        <v>698.31</v>
      </c>
    </row>
    <row r="315" spans="1:8" x14ac:dyDescent="0.3">
      <c r="A315" s="180"/>
      <c r="B315" s="53" t="s">
        <v>69</v>
      </c>
      <c r="C315" s="72">
        <v>1</v>
      </c>
      <c r="D315" s="73" t="s">
        <v>3</v>
      </c>
      <c r="E315" s="55" t="s">
        <v>461</v>
      </c>
      <c r="F315" s="55"/>
      <c r="G315" s="52">
        <v>341.12</v>
      </c>
      <c r="H315" s="52">
        <f t="shared" si="7"/>
        <v>341.12</v>
      </c>
    </row>
    <row r="316" spans="1:8" x14ac:dyDescent="0.3">
      <c r="A316" s="180"/>
      <c r="B316" s="53" t="s">
        <v>70</v>
      </c>
      <c r="C316" s="72">
        <v>1</v>
      </c>
      <c r="D316" s="73" t="s">
        <v>3</v>
      </c>
      <c r="E316" s="55" t="s">
        <v>462</v>
      </c>
      <c r="F316" s="55"/>
      <c r="G316" s="52">
        <v>1295.6099999999999</v>
      </c>
      <c r="H316" s="52">
        <f t="shared" si="7"/>
        <v>1295.6099999999999</v>
      </c>
    </row>
    <row r="317" spans="1:8" x14ac:dyDescent="0.3">
      <c r="A317" s="180"/>
      <c r="B317" s="53" t="s">
        <v>71</v>
      </c>
      <c r="C317" s="72">
        <v>1</v>
      </c>
      <c r="D317" s="73" t="s">
        <v>3</v>
      </c>
      <c r="E317" s="55" t="s">
        <v>463</v>
      </c>
      <c r="F317" s="55"/>
      <c r="G317" s="52">
        <v>704.04</v>
      </c>
      <c r="H317" s="52">
        <f t="shared" si="7"/>
        <v>704.04</v>
      </c>
    </row>
    <row r="318" spans="1:8" x14ac:dyDescent="0.3">
      <c r="A318" s="180"/>
      <c r="B318" s="53" t="s">
        <v>72</v>
      </c>
      <c r="C318" s="72">
        <v>1</v>
      </c>
      <c r="D318" s="73" t="s">
        <v>3</v>
      </c>
      <c r="E318" s="55" t="s">
        <v>464</v>
      </c>
      <c r="F318" s="55"/>
      <c r="G318" s="52">
        <v>2818.93</v>
      </c>
      <c r="H318" s="52">
        <f t="shared" si="7"/>
        <v>2818.93</v>
      </c>
    </row>
    <row r="319" spans="1:8" x14ac:dyDescent="0.3">
      <c r="A319" s="180"/>
      <c r="B319" s="53" t="s">
        <v>73</v>
      </c>
      <c r="C319" s="72">
        <v>4</v>
      </c>
      <c r="D319" s="73" t="s">
        <v>3</v>
      </c>
      <c r="E319" s="55" t="s">
        <v>465</v>
      </c>
      <c r="F319" s="55"/>
      <c r="G319" s="52">
        <v>511.42</v>
      </c>
      <c r="H319" s="52">
        <f t="shared" si="7"/>
        <v>2045.68</v>
      </c>
    </row>
    <row r="320" spans="1:8" x14ac:dyDescent="0.3">
      <c r="A320" s="180"/>
      <c r="B320" s="53" t="s">
        <v>74</v>
      </c>
      <c r="C320" s="72">
        <v>2</v>
      </c>
      <c r="D320" s="73" t="s">
        <v>3</v>
      </c>
      <c r="E320" s="55" t="s">
        <v>466</v>
      </c>
      <c r="F320" s="55"/>
      <c r="G320" s="52">
        <v>7823.11</v>
      </c>
      <c r="H320" s="52">
        <f t="shared" si="7"/>
        <v>15646.22</v>
      </c>
    </row>
    <row r="321" spans="1:8" x14ac:dyDescent="0.3">
      <c r="A321" s="180"/>
      <c r="B321" s="53" t="s">
        <v>75</v>
      </c>
      <c r="C321" s="72">
        <v>2</v>
      </c>
      <c r="D321" s="73" t="s">
        <v>3</v>
      </c>
      <c r="E321" s="55" t="s">
        <v>467</v>
      </c>
      <c r="F321" s="55"/>
      <c r="G321" s="52">
        <v>4875.4399999999996</v>
      </c>
      <c r="H321" s="52">
        <f t="shared" si="7"/>
        <v>9750.8799999999992</v>
      </c>
    </row>
    <row r="322" spans="1:8" x14ac:dyDescent="0.3">
      <c r="A322" s="180"/>
      <c r="B322" s="53" t="s">
        <v>76</v>
      </c>
      <c r="C322" s="72">
        <v>1</v>
      </c>
      <c r="D322" s="73" t="s">
        <v>3</v>
      </c>
      <c r="E322" s="55" t="s">
        <v>468</v>
      </c>
      <c r="F322" s="55"/>
      <c r="G322" s="52">
        <v>407.97</v>
      </c>
      <c r="H322" s="52">
        <f t="shared" si="7"/>
        <v>407.97</v>
      </c>
    </row>
    <row r="323" spans="1:8" x14ac:dyDescent="0.3">
      <c r="A323" s="180"/>
      <c r="B323" s="53" t="s">
        <v>77</v>
      </c>
      <c r="C323" s="72">
        <v>1</v>
      </c>
      <c r="D323" s="73" t="s">
        <v>3</v>
      </c>
      <c r="E323" s="55" t="s">
        <v>469</v>
      </c>
      <c r="F323" s="55"/>
      <c r="G323" s="52">
        <v>3346.68</v>
      </c>
      <c r="H323" s="52">
        <f t="shared" si="7"/>
        <v>3346.68</v>
      </c>
    </row>
    <row r="324" spans="1:8" x14ac:dyDescent="0.3">
      <c r="A324" s="180"/>
      <c r="B324" s="53" t="s">
        <v>78</v>
      </c>
      <c r="C324" s="56">
        <v>1</v>
      </c>
      <c r="D324" s="56" t="s">
        <v>3</v>
      </c>
      <c r="E324" s="55" t="s">
        <v>470</v>
      </c>
      <c r="F324" s="55"/>
      <c r="G324" s="52">
        <v>952.67</v>
      </c>
      <c r="H324" s="52">
        <f t="shared" si="7"/>
        <v>952.67</v>
      </c>
    </row>
    <row r="325" spans="1:8" x14ac:dyDescent="0.3">
      <c r="A325" s="180"/>
      <c r="B325" s="53" t="s">
        <v>79</v>
      </c>
      <c r="C325" s="56">
        <v>1</v>
      </c>
      <c r="D325" s="56" t="s">
        <v>3</v>
      </c>
      <c r="E325" s="55" t="s">
        <v>471</v>
      </c>
      <c r="F325" s="55"/>
      <c r="G325" s="52">
        <v>5917.77</v>
      </c>
      <c r="H325" s="52">
        <f t="shared" si="7"/>
        <v>5917.77</v>
      </c>
    </row>
    <row r="326" spans="1:8" x14ac:dyDescent="0.3">
      <c r="A326" s="180"/>
      <c r="B326" s="53" t="s">
        <v>80</v>
      </c>
      <c r="C326" s="56">
        <v>1</v>
      </c>
      <c r="D326" s="56" t="s">
        <v>3</v>
      </c>
      <c r="E326" s="55" t="s">
        <v>472</v>
      </c>
      <c r="F326" s="55"/>
      <c r="G326" s="52">
        <v>1323.09</v>
      </c>
      <c r="H326" s="52">
        <f t="shared" si="7"/>
        <v>1323.09</v>
      </c>
    </row>
    <row r="327" spans="1:8" x14ac:dyDescent="0.3">
      <c r="A327" s="180"/>
      <c r="B327" s="53" t="s">
        <v>81</v>
      </c>
      <c r="C327" s="56">
        <v>1</v>
      </c>
      <c r="D327" s="56" t="s">
        <v>3</v>
      </c>
      <c r="E327" s="55" t="s">
        <v>473</v>
      </c>
      <c r="F327" s="55"/>
      <c r="G327" s="52">
        <v>3340.85</v>
      </c>
      <c r="H327" s="52">
        <f t="shared" si="7"/>
        <v>3340.85</v>
      </c>
    </row>
    <row r="328" spans="1:8" x14ac:dyDescent="0.3">
      <c r="A328" s="180"/>
      <c r="B328" s="53" t="s">
        <v>82</v>
      </c>
      <c r="C328" s="56">
        <v>1</v>
      </c>
      <c r="D328" s="56" t="s">
        <v>3</v>
      </c>
      <c r="E328" s="86" t="s">
        <v>474</v>
      </c>
      <c r="F328" s="86"/>
      <c r="G328" s="52">
        <v>2107.98</v>
      </c>
      <c r="H328" s="52">
        <f t="shared" si="7"/>
        <v>2107.98</v>
      </c>
    </row>
    <row r="329" spans="1:8" x14ac:dyDescent="0.3">
      <c r="A329" s="180"/>
      <c r="B329" s="53" t="s">
        <v>83</v>
      </c>
      <c r="C329" s="56">
        <v>1</v>
      </c>
      <c r="D329" s="56" t="s">
        <v>3</v>
      </c>
      <c r="E329" s="55" t="s">
        <v>475</v>
      </c>
      <c r="F329" s="55"/>
      <c r="G329" s="52">
        <v>5738.44</v>
      </c>
      <c r="H329" s="52">
        <f t="shared" si="7"/>
        <v>5738.44</v>
      </c>
    </row>
    <row r="330" spans="1:8" x14ac:dyDescent="0.3">
      <c r="A330" s="180"/>
      <c r="B330" s="53" t="s">
        <v>84</v>
      </c>
      <c r="C330" s="56">
        <v>2</v>
      </c>
      <c r="D330" s="56" t="s">
        <v>3</v>
      </c>
      <c r="E330" s="55" t="s">
        <v>476</v>
      </c>
      <c r="F330" s="55"/>
      <c r="G330" s="52">
        <v>820</v>
      </c>
      <c r="H330" s="52">
        <f t="shared" si="7"/>
        <v>1640</v>
      </c>
    </row>
    <row r="331" spans="1:8" x14ac:dyDescent="0.3">
      <c r="A331" s="180"/>
      <c r="B331" s="53" t="s">
        <v>85</v>
      </c>
      <c r="C331" s="56">
        <v>2</v>
      </c>
      <c r="D331" s="56" t="s">
        <v>3</v>
      </c>
      <c r="E331" s="55" t="s">
        <v>477</v>
      </c>
      <c r="F331" s="55"/>
      <c r="G331" s="52">
        <v>5211.67</v>
      </c>
      <c r="H331" s="52">
        <f t="shared" si="7"/>
        <v>10423.34</v>
      </c>
    </row>
    <row r="332" spans="1:8" x14ac:dyDescent="0.3">
      <c r="A332" s="180"/>
      <c r="B332" s="53" t="s">
        <v>86</v>
      </c>
      <c r="C332" s="72">
        <v>1</v>
      </c>
      <c r="D332" s="73" t="s">
        <v>3</v>
      </c>
      <c r="E332" s="55" t="s">
        <v>478</v>
      </c>
      <c r="F332" s="55"/>
      <c r="G332" s="52">
        <v>1098.3699999999999</v>
      </c>
      <c r="H332" s="52">
        <f t="shared" si="7"/>
        <v>1098.3699999999999</v>
      </c>
    </row>
    <row r="333" spans="1:8" x14ac:dyDescent="0.3">
      <c r="A333" s="180"/>
      <c r="B333" s="53" t="s">
        <v>87</v>
      </c>
      <c r="C333" s="72">
        <v>1</v>
      </c>
      <c r="D333" s="73" t="s">
        <v>3</v>
      </c>
      <c r="E333" s="55" t="s">
        <v>479</v>
      </c>
      <c r="F333" s="55"/>
      <c r="G333" s="52">
        <v>537.98</v>
      </c>
      <c r="H333" s="52">
        <f t="shared" si="7"/>
        <v>537.98</v>
      </c>
    </row>
    <row r="334" spans="1:8" x14ac:dyDescent="0.3">
      <c r="A334" s="180"/>
      <c r="B334" s="53" t="s">
        <v>88</v>
      </c>
      <c r="C334" s="72">
        <v>1</v>
      </c>
      <c r="D334" s="73" t="s">
        <v>3</v>
      </c>
      <c r="E334" s="55" t="s">
        <v>480</v>
      </c>
      <c r="F334" s="55"/>
      <c r="G334" s="52">
        <v>616.42999999999995</v>
      </c>
      <c r="H334" s="52">
        <f t="shared" si="7"/>
        <v>616.42999999999995</v>
      </c>
    </row>
    <row r="335" spans="1:8" x14ac:dyDescent="0.3">
      <c r="A335" s="180"/>
      <c r="B335" s="53" t="s">
        <v>89</v>
      </c>
      <c r="C335" s="72">
        <v>1</v>
      </c>
      <c r="D335" s="73" t="s">
        <v>3</v>
      </c>
      <c r="E335" s="55" t="s">
        <v>481</v>
      </c>
      <c r="F335" s="55"/>
      <c r="G335" s="52">
        <v>2071.2199999999998</v>
      </c>
      <c r="H335" s="52">
        <f t="shared" si="7"/>
        <v>2071.2199999999998</v>
      </c>
    </row>
    <row r="336" spans="1:8" x14ac:dyDescent="0.3">
      <c r="A336" s="180"/>
      <c r="B336" s="53" t="s">
        <v>90</v>
      </c>
      <c r="C336" s="72">
        <v>1</v>
      </c>
      <c r="D336" s="73" t="s">
        <v>3</v>
      </c>
      <c r="E336" s="55" t="s">
        <v>482</v>
      </c>
      <c r="F336" s="55"/>
      <c r="G336" s="52">
        <v>1743.73</v>
      </c>
      <c r="H336" s="52">
        <f t="shared" si="7"/>
        <v>1743.73</v>
      </c>
    </row>
    <row r="337" spans="1:8" x14ac:dyDescent="0.3">
      <c r="A337" s="180"/>
      <c r="B337" s="53" t="s">
        <v>91</v>
      </c>
      <c r="C337" s="72">
        <v>1</v>
      </c>
      <c r="D337" s="73" t="s">
        <v>3</v>
      </c>
      <c r="E337" s="55" t="s">
        <v>483</v>
      </c>
      <c r="F337" s="55"/>
      <c r="G337" s="52">
        <v>6463.03</v>
      </c>
      <c r="H337" s="52">
        <f t="shared" si="7"/>
        <v>6463.03</v>
      </c>
    </row>
    <row r="338" spans="1:8" x14ac:dyDescent="0.3">
      <c r="A338" s="180"/>
      <c r="B338" s="53" t="s">
        <v>92</v>
      </c>
      <c r="C338" s="72">
        <v>1</v>
      </c>
      <c r="D338" s="73" t="s">
        <v>3</v>
      </c>
      <c r="E338" s="55" t="s">
        <v>484</v>
      </c>
      <c r="F338" s="55"/>
      <c r="G338" s="52">
        <v>661.82</v>
      </c>
      <c r="H338" s="52">
        <f t="shared" si="7"/>
        <v>661.82</v>
      </c>
    </row>
    <row r="339" spans="1:8" x14ac:dyDescent="0.3">
      <c r="A339" s="180"/>
      <c r="B339" s="53" t="s">
        <v>93</v>
      </c>
      <c r="C339" s="72">
        <v>1</v>
      </c>
      <c r="D339" s="73" t="s">
        <v>3</v>
      </c>
      <c r="E339" s="55" t="s">
        <v>485</v>
      </c>
      <c r="F339" s="55"/>
      <c r="G339" s="52">
        <v>643.23</v>
      </c>
      <c r="H339" s="52">
        <f t="shared" si="7"/>
        <v>643.23</v>
      </c>
    </row>
    <row r="340" spans="1:8" x14ac:dyDescent="0.3">
      <c r="A340" s="180"/>
      <c r="B340" s="53" t="s">
        <v>94</v>
      </c>
      <c r="C340" s="72">
        <v>3</v>
      </c>
      <c r="D340" s="73" t="s">
        <v>3</v>
      </c>
      <c r="E340" s="55" t="s">
        <v>486</v>
      </c>
      <c r="F340" s="55"/>
      <c r="G340" s="52">
        <v>11.65</v>
      </c>
      <c r="H340" s="52">
        <f t="shared" si="7"/>
        <v>34.950000000000003</v>
      </c>
    </row>
    <row r="341" spans="1:8" x14ac:dyDescent="0.3">
      <c r="A341" s="180"/>
      <c r="B341" s="53" t="s">
        <v>95</v>
      </c>
      <c r="C341" s="72">
        <v>1</v>
      </c>
      <c r="D341" s="73" t="s">
        <v>3</v>
      </c>
      <c r="E341" s="55" t="s">
        <v>487</v>
      </c>
      <c r="F341" s="55"/>
      <c r="G341" s="52">
        <v>949.9</v>
      </c>
      <c r="H341" s="52">
        <f t="shared" si="7"/>
        <v>949.9</v>
      </c>
    </row>
    <row r="342" spans="1:8" x14ac:dyDescent="0.3">
      <c r="A342" s="180"/>
      <c r="B342" s="53" t="s">
        <v>96</v>
      </c>
      <c r="C342" s="72">
        <v>6</v>
      </c>
      <c r="D342" s="73" t="s">
        <v>3</v>
      </c>
      <c r="E342" s="55" t="s">
        <v>488</v>
      </c>
      <c r="F342" s="55"/>
      <c r="G342" s="52">
        <v>55.66</v>
      </c>
      <c r="H342" s="52">
        <f t="shared" si="7"/>
        <v>333.96</v>
      </c>
    </row>
    <row r="343" spans="1:8" x14ac:dyDescent="0.3">
      <c r="A343" s="180"/>
      <c r="B343" s="53" t="s">
        <v>97</v>
      </c>
      <c r="C343" s="72">
        <v>1</v>
      </c>
      <c r="D343" s="73" t="s">
        <v>3</v>
      </c>
      <c r="E343" s="55" t="s">
        <v>489</v>
      </c>
      <c r="F343" s="55"/>
      <c r="G343" s="52">
        <v>333.11</v>
      </c>
      <c r="H343" s="52">
        <f t="shared" si="7"/>
        <v>333.11</v>
      </c>
    </row>
    <row r="344" spans="1:8" x14ac:dyDescent="0.3">
      <c r="A344" s="180"/>
      <c r="B344" s="53" t="s">
        <v>98</v>
      </c>
      <c r="C344" s="72">
        <v>6</v>
      </c>
      <c r="D344" s="73" t="s">
        <v>3</v>
      </c>
      <c r="E344" s="55" t="s">
        <v>490</v>
      </c>
      <c r="F344" s="55"/>
      <c r="G344" s="52">
        <v>11838.27</v>
      </c>
      <c r="H344" s="52">
        <f t="shared" si="7"/>
        <v>71029.62</v>
      </c>
    </row>
    <row r="345" spans="1:8" x14ac:dyDescent="0.3">
      <c r="A345" s="180"/>
      <c r="B345" s="53" t="s">
        <v>99</v>
      </c>
      <c r="C345" s="72">
        <v>6</v>
      </c>
      <c r="D345" s="73" t="s">
        <v>3</v>
      </c>
      <c r="E345" s="55" t="s">
        <v>491</v>
      </c>
      <c r="F345" s="55"/>
      <c r="G345" s="52">
        <v>82.3</v>
      </c>
      <c r="H345" s="52">
        <f t="shared" si="7"/>
        <v>493.79999999999995</v>
      </c>
    </row>
    <row r="346" spans="1:8" x14ac:dyDescent="0.3">
      <c r="A346" s="180"/>
      <c r="B346" s="53" t="s">
        <v>100</v>
      </c>
      <c r="C346" s="72">
        <v>12</v>
      </c>
      <c r="D346" s="73" t="s">
        <v>3</v>
      </c>
      <c r="E346" s="55" t="s">
        <v>492</v>
      </c>
      <c r="F346" s="55"/>
      <c r="G346" s="52">
        <v>123.15</v>
      </c>
      <c r="H346" s="52">
        <f t="shared" si="7"/>
        <v>1477.8000000000002</v>
      </c>
    </row>
    <row r="347" spans="1:8" x14ac:dyDescent="0.3">
      <c r="A347" s="180"/>
      <c r="B347" s="53" t="s">
        <v>101</v>
      </c>
      <c r="C347" s="72">
        <v>6</v>
      </c>
      <c r="D347" s="73" t="s">
        <v>3</v>
      </c>
      <c r="E347" s="55" t="s">
        <v>493</v>
      </c>
      <c r="F347" s="55"/>
      <c r="G347" s="52">
        <v>84.68</v>
      </c>
      <c r="H347" s="52">
        <f t="shared" si="7"/>
        <v>508.08000000000004</v>
      </c>
    </row>
    <row r="348" spans="1:8" x14ac:dyDescent="0.3">
      <c r="A348" s="180"/>
      <c r="B348" s="53" t="s">
        <v>102</v>
      </c>
      <c r="C348" s="72">
        <v>6</v>
      </c>
      <c r="D348" s="73" t="s">
        <v>3</v>
      </c>
      <c r="E348" s="55" t="s">
        <v>494</v>
      </c>
      <c r="F348" s="55"/>
      <c r="G348" s="52">
        <v>101.43</v>
      </c>
      <c r="H348" s="52">
        <f t="shared" si="7"/>
        <v>608.58000000000004</v>
      </c>
    </row>
    <row r="349" spans="1:8" x14ac:dyDescent="0.3">
      <c r="A349" s="180"/>
      <c r="B349" s="53" t="s">
        <v>103</v>
      </c>
      <c r="C349" s="72">
        <v>1</v>
      </c>
      <c r="D349" s="73" t="s">
        <v>3</v>
      </c>
      <c r="E349" s="55" t="s">
        <v>495</v>
      </c>
      <c r="F349" s="55"/>
      <c r="G349" s="52">
        <v>1151.5999999999999</v>
      </c>
      <c r="H349" s="52">
        <f t="shared" si="7"/>
        <v>1151.5999999999999</v>
      </c>
    </row>
    <row r="350" spans="1:8" x14ac:dyDescent="0.3">
      <c r="A350" s="180"/>
      <c r="B350" s="53" t="s">
        <v>104</v>
      </c>
      <c r="C350" s="72">
        <v>1</v>
      </c>
      <c r="D350" s="73" t="s">
        <v>3</v>
      </c>
      <c r="E350" s="55" t="s">
        <v>496</v>
      </c>
      <c r="F350" s="55"/>
      <c r="G350" s="52">
        <v>1099.73</v>
      </c>
      <c r="H350" s="52">
        <f t="shared" si="7"/>
        <v>1099.73</v>
      </c>
    </row>
    <row r="351" spans="1:8" x14ac:dyDescent="0.3">
      <c r="A351" s="180"/>
      <c r="B351" s="53" t="s">
        <v>105</v>
      </c>
      <c r="C351" s="72">
        <v>1</v>
      </c>
      <c r="D351" s="73" t="s">
        <v>3</v>
      </c>
      <c r="E351" s="55" t="s">
        <v>497</v>
      </c>
      <c r="F351" s="55"/>
      <c r="G351" s="52">
        <v>656.82</v>
      </c>
      <c r="H351" s="52">
        <f t="shared" si="7"/>
        <v>656.82</v>
      </c>
    </row>
    <row r="352" spans="1:8" x14ac:dyDescent="0.3">
      <c r="A352" s="180"/>
      <c r="B352" s="53" t="s">
        <v>106</v>
      </c>
      <c r="C352" s="72">
        <v>1</v>
      </c>
      <c r="D352" s="73" t="s">
        <v>3</v>
      </c>
      <c r="E352" s="55" t="s">
        <v>498</v>
      </c>
      <c r="F352" s="55"/>
      <c r="G352" s="52">
        <v>629</v>
      </c>
      <c r="H352" s="52">
        <f t="shared" si="7"/>
        <v>629</v>
      </c>
    </row>
    <row r="353" spans="1:8" x14ac:dyDescent="0.3">
      <c r="A353" s="180"/>
      <c r="B353" s="53" t="s">
        <v>107</v>
      </c>
      <c r="C353" s="72">
        <v>1</v>
      </c>
      <c r="D353" s="73" t="s">
        <v>3</v>
      </c>
      <c r="E353" s="55" t="s">
        <v>499</v>
      </c>
      <c r="F353" s="55"/>
      <c r="G353" s="52">
        <v>678.66</v>
      </c>
      <c r="H353" s="52">
        <f t="shared" si="7"/>
        <v>678.66</v>
      </c>
    </row>
    <row r="354" spans="1:8" x14ac:dyDescent="0.3">
      <c r="A354" s="180"/>
      <c r="B354" s="53" t="s">
        <v>108</v>
      </c>
      <c r="C354" s="72">
        <v>1</v>
      </c>
      <c r="D354" s="73" t="s">
        <v>3</v>
      </c>
      <c r="E354" s="55" t="s">
        <v>500</v>
      </c>
      <c r="F354" s="55"/>
      <c r="G354" s="52">
        <v>646.37</v>
      </c>
      <c r="H354" s="52">
        <f t="shared" si="7"/>
        <v>646.37</v>
      </c>
    </row>
    <row r="355" spans="1:8" x14ac:dyDescent="0.3">
      <c r="A355" s="180"/>
      <c r="B355" s="53" t="s">
        <v>109</v>
      </c>
      <c r="C355" s="72">
        <v>1</v>
      </c>
      <c r="D355" s="73" t="s">
        <v>3</v>
      </c>
      <c r="E355" s="55" t="s">
        <v>501</v>
      </c>
      <c r="F355" s="55"/>
      <c r="G355" s="52">
        <v>913.26</v>
      </c>
      <c r="H355" s="52">
        <f t="shared" si="7"/>
        <v>913.26</v>
      </c>
    </row>
    <row r="356" spans="1:8" x14ac:dyDescent="0.3">
      <c r="A356" s="180"/>
      <c r="B356" s="53" t="s">
        <v>110</v>
      </c>
      <c r="C356" s="72">
        <v>1</v>
      </c>
      <c r="D356" s="73" t="s">
        <v>3</v>
      </c>
      <c r="E356" s="55" t="s">
        <v>502</v>
      </c>
      <c r="F356" s="55"/>
      <c r="G356" s="52">
        <v>22097.85</v>
      </c>
      <c r="H356" s="52">
        <f t="shared" si="7"/>
        <v>22097.85</v>
      </c>
    </row>
    <row r="357" spans="1:8" x14ac:dyDescent="0.3">
      <c r="A357" s="180"/>
      <c r="B357" s="53" t="s">
        <v>111</v>
      </c>
      <c r="C357" s="72">
        <v>1</v>
      </c>
      <c r="D357" s="73" t="s">
        <v>3</v>
      </c>
      <c r="E357" s="55" t="s">
        <v>503</v>
      </c>
      <c r="F357" s="55"/>
      <c r="G357" s="52">
        <v>2484.0500000000002</v>
      </c>
      <c r="H357" s="52">
        <f t="shared" si="7"/>
        <v>2484.0500000000002</v>
      </c>
    </row>
    <row r="358" spans="1:8" x14ac:dyDescent="0.3">
      <c r="A358" s="180"/>
      <c r="B358" s="53" t="s">
        <v>112</v>
      </c>
      <c r="C358" s="72">
        <v>1</v>
      </c>
      <c r="D358" s="73" t="s">
        <v>3</v>
      </c>
      <c r="E358" s="55" t="s">
        <v>504</v>
      </c>
      <c r="F358" s="55"/>
      <c r="G358" s="52">
        <v>50.09</v>
      </c>
      <c r="H358" s="52">
        <f t="shared" si="7"/>
        <v>50.09</v>
      </c>
    </row>
    <row r="359" spans="1:8" x14ac:dyDescent="0.3">
      <c r="A359" s="180"/>
      <c r="B359" s="53" t="s">
        <v>113</v>
      </c>
      <c r="C359" s="72">
        <v>1</v>
      </c>
      <c r="D359" s="73" t="s">
        <v>3</v>
      </c>
      <c r="E359" s="55" t="s">
        <v>505</v>
      </c>
      <c r="F359" s="55"/>
      <c r="G359" s="52">
        <v>278.32</v>
      </c>
      <c r="H359" s="52">
        <f t="shared" si="7"/>
        <v>278.32</v>
      </c>
    </row>
    <row r="360" spans="1:8" x14ac:dyDescent="0.3">
      <c r="A360" s="180"/>
      <c r="B360" s="53" t="s">
        <v>114</v>
      </c>
      <c r="C360" s="72">
        <v>1</v>
      </c>
      <c r="D360" s="73" t="s">
        <v>3</v>
      </c>
      <c r="E360" s="55" t="s">
        <v>506</v>
      </c>
      <c r="F360" s="55"/>
      <c r="G360" s="52">
        <v>51.99</v>
      </c>
      <c r="H360" s="52">
        <f t="shared" si="7"/>
        <v>51.99</v>
      </c>
    </row>
    <row r="361" spans="1:8" x14ac:dyDescent="0.3">
      <c r="A361" s="180"/>
      <c r="B361" s="53" t="s">
        <v>115</v>
      </c>
      <c r="C361" s="72">
        <v>1</v>
      </c>
      <c r="D361" s="73" t="s">
        <v>3</v>
      </c>
      <c r="E361" s="55" t="s">
        <v>507</v>
      </c>
      <c r="F361" s="55"/>
      <c r="G361" s="52">
        <v>73.709999999999994</v>
      </c>
      <c r="H361" s="52">
        <f t="shared" si="7"/>
        <v>73.709999999999994</v>
      </c>
    </row>
    <row r="362" spans="1:8" x14ac:dyDescent="0.3">
      <c r="A362" s="180"/>
      <c r="B362" s="57" t="s">
        <v>116</v>
      </c>
      <c r="C362" s="87">
        <v>2</v>
      </c>
      <c r="D362" s="82" t="s">
        <v>3</v>
      </c>
      <c r="E362" s="60" t="s">
        <v>508</v>
      </c>
      <c r="F362" s="55"/>
      <c r="G362" s="52">
        <v>55.01</v>
      </c>
      <c r="H362" s="52">
        <f t="shared" si="7"/>
        <v>110.02</v>
      </c>
    </row>
    <row r="363" spans="1:8" x14ac:dyDescent="0.3">
      <c r="A363" s="180"/>
      <c r="B363" s="156" t="s">
        <v>509</v>
      </c>
      <c r="C363" s="154"/>
      <c r="D363" s="154"/>
      <c r="E363" s="154"/>
      <c r="F363" s="160"/>
      <c r="G363" s="196">
        <v>397109.42999999993</v>
      </c>
      <c r="H363" s="163"/>
    </row>
    <row r="364" spans="1:8" ht="34.5" x14ac:dyDescent="0.3">
      <c r="A364" s="180"/>
      <c r="B364" s="57" t="s">
        <v>117</v>
      </c>
      <c r="C364" s="84">
        <v>1</v>
      </c>
      <c r="D364" s="62" t="s">
        <v>266</v>
      </c>
      <c r="E364" s="63" t="s">
        <v>267</v>
      </c>
      <c r="F364" s="132"/>
      <c r="G364" s="85">
        <v>369.99</v>
      </c>
      <c r="H364" s="85">
        <f>G364*C364</f>
        <v>369.99</v>
      </c>
    </row>
    <row r="365" spans="1:8" ht="34.5" x14ac:dyDescent="0.3">
      <c r="A365" s="180"/>
      <c r="B365" s="57" t="s">
        <v>118</v>
      </c>
      <c r="C365" s="84">
        <v>5</v>
      </c>
      <c r="D365" s="62" t="s">
        <v>266</v>
      </c>
      <c r="E365" s="63" t="s">
        <v>510</v>
      </c>
      <c r="F365" s="132"/>
      <c r="G365" s="85">
        <v>826.6</v>
      </c>
      <c r="H365" s="85">
        <f t="shared" ref="H365:H367" si="8">G365*C365</f>
        <v>4133</v>
      </c>
    </row>
    <row r="366" spans="1:8" ht="51.75" x14ac:dyDescent="0.3">
      <c r="A366" s="180"/>
      <c r="B366" s="57" t="s">
        <v>119</v>
      </c>
      <c r="C366" s="84">
        <v>40</v>
      </c>
      <c r="D366" s="62" t="s">
        <v>271</v>
      </c>
      <c r="E366" s="63" t="s">
        <v>136</v>
      </c>
      <c r="F366" s="132"/>
      <c r="G366" s="85">
        <v>19.899999999999999</v>
      </c>
      <c r="H366" s="85">
        <f t="shared" si="8"/>
        <v>796</v>
      </c>
    </row>
    <row r="367" spans="1:8" ht="34.5" x14ac:dyDescent="0.3">
      <c r="A367" s="180"/>
      <c r="B367" s="57" t="s">
        <v>120</v>
      </c>
      <c r="C367" s="84">
        <v>1</v>
      </c>
      <c r="D367" s="62" t="s">
        <v>390</v>
      </c>
      <c r="E367" s="66" t="s">
        <v>137</v>
      </c>
      <c r="F367" s="132"/>
      <c r="G367" s="85">
        <v>757.74</v>
      </c>
      <c r="H367" s="85">
        <f t="shared" si="8"/>
        <v>757.74</v>
      </c>
    </row>
    <row r="368" spans="1:8" x14ac:dyDescent="0.3">
      <c r="A368" s="180"/>
      <c r="B368" s="156" t="s">
        <v>511</v>
      </c>
      <c r="C368" s="154"/>
      <c r="D368" s="154"/>
      <c r="E368" s="154"/>
      <c r="F368" s="155"/>
      <c r="G368" s="196">
        <v>6056.73</v>
      </c>
      <c r="H368" s="163"/>
    </row>
    <row r="369" spans="1:8" ht="34.5" x14ac:dyDescent="0.3">
      <c r="A369" s="180"/>
      <c r="B369" s="53" t="s">
        <v>121</v>
      </c>
      <c r="C369" s="67" t="s">
        <v>512</v>
      </c>
      <c r="D369" s="67" t="s">
        <v>138</v>
      </c>
      <c r="E369" s="68" t="s">
        <v>274</v>
      </c>
      <c r="F369" s="121"/>
      <c r="G369" s="69">
        <v>239</v>
      </c>
      <c r="H369" s="69">
        <f>G369*C369</f>
        <v>77436</v>
      </c>
    </row>
    <row r="370" spans="1:8" x14ac:dyDescent="0.3">
      <c r="A370" s="180"/>
      <c r="B370" s="156" t="s">
        <v>513</v>
      </c>
      <c r="C370" s="154"/>
      <c r="D370" s="154"/>
      <c r="E370" s="154"/>
      <c r="F370" s="155"/>
      <c r="G370" s="193">
        <v>77436</v>
      </c>
      <c r="H370" s="184"/>
    </row>
    <row r="371" spans="1:8" ht="18" thickBot="1" x14ac:dyDescent="0.35">
      <c r="A371" s="180"/>
      <c r="B371" s="171" t="s">
        <v>514</v>
      </c>
      <c r="C371" s="172"/>
      <c r="D371" s="172"/>
      <c r="E371" s="172"/>
      <c r="F371" s="173"/>
      <c r="G371" s="194">
        <v>480602.15999999992</v>
      </c>
      <c r="H371" s="195"/>
    </row>
    <row r="372" spans="1:8" x14ac:dyDescent="0.3">
      <c r="A372" s="174" t="s">
        <v>175</v>
      </c>
      <c r="B372" s="175"/>
      <c r="C372" s="175"/>
      <c r="D372" s="175"/>
      <c r="E372" s="175"/>
      <c r="F372" s="115"/>
      <c r="G372" s="123"/>
      <c r="H372" s="117"/>
    </row>
    <row r="373" spans="1:8" ht="18" thickBot="1" x14ac:dyDescent="0.35">
      <c r="A373" s="197" t="s">
        <v>515</v>
      </c>
      <c r="B373" s="198"/>
      <c r="C373" s="198"/>
      <c r="D373" s="198"/>
      <c r="E373" s="198"/>
      <c r="F373" s="118"/>
      <c r="G373" s="124"/>
      <c r="H373" s="120"/>
    </row>
    <row r="374" spans="1:8" ht="18" thickBot="1" x14ac:dyDescent="0.35">
      <c r="A374" s="199" t="s">
        <v>171</v>
      </c>
      <c r="B374" s="200"/>
      <c r="C374" s="200"/>
      <c r="D374" s="200"/>
      <c r="E374" s="200"/>
      <c r="F374" s="129"/>
      <c r="G374" s="128"/>
      <c r="H374" s="126"/>
    </row>
    <row r="375" spans="1:8" x14ac:dyDescent="0.3">
      <c r="A375" s="180" t="s">
        <v>175</v>
      </c>
      <c r="B375" s="88" t="s">
        <v>2</v>
      </c>
      <c r="C375" s="89">
        <v>8</v>
      </c>
      <c r="D375" s="89" t="s">
        <v>3</v>
      </c>
      <c r="E375" s="133" t="s">
        <v>516</v>
      </c>
      <c r="F375" s="55"/>
      <c r="G375" s="52">
        <v>861.14</v>
      </c>
      <c r="H375" s="52">
        <f t="shared" ref="H375:H438" si="9">G375*C375</f>
        <v>6889.12</v>
      </c>
    </row>
    <row r="376" spans="1:8" x14ac:dyDescent="0.3">
      <c r="A376" s="180"/>
      <c r="B376" s="91" t="s">
        <v>4</v>
      </c>
      <c r="C376" s="78">
        <v>6</v>
      </c>
      <c r="D376" s="78" t="s">
        <v>3</v>
      </c>
      <c r="E376" s="90" t="s">
        <v>517</v>
      </c>
      <c r="F376" s="55"/>
      <c r="G376" s="52">
        <v>687.37</v>
      </c>
      <c r="H376" s="52">
        <f t="shared" si="9"/>
        <v>4124.22</v>
      </c>
    </row>
    <row r="377" spans="1:8" x14ac:dyDescent="0.3">
      <c r="A377" s="180"/>
      <c r="B377" s="91" t="s">
        <v>5</v>
      </c>
      <c r="C377" s="78">
        <v>2</v>
      </c>
      <c r="D377" s="78" t="s">
        <v>3</v>
      </c>
      <c r="E377" s="90" t="s">
        <v>518</v>
      </c>
      <c r="F377" s="55"/>
      <c r="G377" s="52">
        <v>2827.25</v>
      </c>
      <c r="H377" s="52">
        <f t="shared" si="9"/>
        <v>5654.5</v>
      </c>
    </row>
    <row r="378" spans="1:8" x14ac:dyDescent="0.3">
      <c r="A378" s="180"/>
      <c r="B378" s="91" t="s">
        <v>6</v>
      </c>
      <c r="C378" s="78">
        <v>2</v>
      </c>
      <c r="D378" s="78" t="s">
        <v>3</v>
      </c>
      <c r="E378" s="90" t="s">
        <v>519</v>
      </c>
      <c r="F378" s="55"/>
      <c r="G378" s="52">
        <v>2496.54</v>
      </c>
      <c r="H378" s="52">
        <f t="shared" si="9"/>
        <v>4993.08</v>
      </c>
    </row>
    <row r="379" spans="1:8" x14ac:dyDescent="0.3">
      <c r="A379" s="180"/>
      <c r="B379" s="91" t="s">
        <v>7</v>
      </c>
      <c r="C379" s="78">
        <v>4</v>
      </c>
      <c r="D379" s="78" t="s">
        <v>3</v>
      </c>
      <c r="E379" s="90" t="s">
        <v>520</v>
      </c>
      <c r="F379" s="55"/>
      <c r="G379" s="52">
        <v>739.24</v>
      </c>
      <c r="H379" s="52">
        <f t="shared" si="9"/>
        <v>2956.96</v>
      </c>
    </row>
    <row r="380" spans="1:8" x14ac:dyDescent="0.3">
      <c r="A380" s="180"/>
      <c r="B380" s="91" t="s">
        <v>8</v>
      </c>
      <c r="C380" s="78">
        <v>2</v>
      </c>
      <c r="D380" s="78" t="s">
        <v>3</v>
      </c>
      <c r="E380" s="90" t="s">
        <v>521</v>
      </c>
      <c r="F380" s="55"/>
      <c r="G380" s="52">
        <v>1439.56</v>
      </c>
      <c r="H380" s="52">
        <f t="shared" si="9"/>
        <v>2879.12</v>
      </c>
    </row>
    <row r="381" spans="1:8" x14ac:dyDescent="0.3">
      <c r="A381" s="180"/>
      <c r="B381" s="91" t="s">
        <v>9</v>
      </c>
      <c r="C381" s="78">
        <v>1</v>
      </c>
      <c r="D381" s="78" t="s">
        <v>3</v>
      </c>
      <c r="E381" s="90" t="s">
        <v>522</v>
      </c>
      <c r="F381" s="55"/>
      <c r="G381" s="52">
        <v>5194.38</v>
      </c>
      <c r="H381" s="52">
        <f t="shared" si="9"/>
        <v>5194.38</v>
      </c>
    </row>
    <row r="382" spans="1:8" x14ac:dyDescent="0.3">
      <c r="A382" s="180"/>
      <c r="B382" s="91" t="s">
        <v>10</v>
      </c>
      <c r="C382" s="78">
        <v>4</v>
      </c>
      <c r="D382" s="78" t="s">
        <v>3</v>
      </c>
      <c r="E382" s="90" t="s">
        <v>523</v>
      </c>
      <c r="F382" s="55"/>
      <c r="G382" s="52">
        <v>1997.22</v>
      </c>
      <c r="H382" s="52">
        <f t="shared" si="9"/>
        <v>7988.88</v>
      </c>
    </row>
    <row r="383" spans="1:8" x14ac:dyDescent="0.3">
      <c r="A383" s="180"/>
      <c r="B383" s="91" t="s">
        <v>11</v>
      </c>
      <c r="C383" s="78">
        <v>2</v>
      </c>
      <c r="D383" s="78" t="s">
        <v>3</v>
      </c>
      <c r="E383" s="90" t="s">
        <v>524</v>
      </c>
      <c r="F383" s="55"/>
      <c r="G383" s="52">
        <v>304.77999999999997</v>
      </c>
      <c r="H383" s="52">
        <f t="shared" si="9"/>
        <v>609.55999999999995</v>
      </c>
    </row>
    <row r="384" spans="1:8" x14ac:dyDescent="0.3">
      <c r="A384" s="180"/>
      <c r="B384" s="91" t="s">
        <v>12</v>
      </c>
      <c r="C384" s="78">
        <v>2</v>
      </c>
      <c r="D384" s="78" t="s">
        <v>3</v>
      </c>
      <c r="E384" s="90" t="s">
        <v>525</v>
      </c>
      <c r="F384" s="55"/>
      <c r="G384" s="52">
        <v>304.77999999999997</v>
      </c>
      <c r="H384" s="52">
        <f t="shared" si="9"/>
        <v>609.55999999999995</v>
      </c>
    </row>
    <row r="385" spans="1:8" x14ac:dyDescent="0.3">
      <c r="A385" s="180"/>
      <c r="B385" s="91" t="s">
        <v>13</v>
      </c>
      <c r="C385" s="78">
        <v>2</v>
      </c>
      <c r="D385" s="78" t="s">
        <v>3</v>
      </c>
      <c r="E385" s="90" t="s">
        <v>526</v>
      </c>
      <c r="F385" s="55"/>
      <c r="G385" s="52">
        <v>110.23</v>
      </c>
      <c r="H385" s="52">
        <f t="shared" si="9"/>
        <v>220.46</v>
      </c>
    </row>
    <row r="386" spans="1:8" x14ac:dyDescent="0.3">
      <c r="A386" s="180"/>
      <c r="B386" s="91" t="s">
        <v>14</v>
      </c>
      <c r="C386" s="78">
        <v>4</v>
      </c>
      <c r="D386" s="78" t="s">
        <v>3</v>
      </c>
      <c r="E386" s="90" t="s">
        <v>527</v>
      </c>
      <c r="F386" s="55"/>
      <c r="G386" s="52">
        <v>44.75</v>
      </c>
      <c r="H386" s="52">
        <f t="shared" si="9"/>
        <v>179</v>
      </c>
    </row>
    <row r="387" spans="1:8" x14ac:dyDescent="0.3">
      <c r="A387" s="180"/>
      <c r="B387" s="91" t="s">
        <v>15</v>
      </c>
      <c r="C387" s="78">
        <v>32</v>
      </c>
      <c r="D387" s="78" t="s">
        <v>3</v>
      </c>
      <c r="E387" s="90" t="s">
        <v>528</v>
      </c>
      <c r="F387" s="55"/>
      <c r="G387" s="52">
        <v>27.56</v>
      </c>
      <c r="H387" s="52">
        <f t="shared" si="9"/>
        <v>881.92</v>
      </c>
    </row>
    <row r="388" spans="1:8" x14ac:dyDescent="0.3">
      <c r="A388" s="180"/>
      <c r="B388" s="91" t="s">
        <v>16</v>
      </c>
      <c r="C388" s="78">
        <v>1</v>
      </c>
      <c r="D388" s="78" t="s">
        <v>3</v>
      </c>
      <c r="E388" s="90" t="s">
        <v>529</v>
      </c>
      <c r="F388" s="55"/>
      <c r="G388" s="52">
        <v>4353.09</v>
      </c>
      <c r="H388" s="52">
        <f t="shared" si="9"/>
        <v>4353.09</v>
      </c>
    </row>
    <row r="389" spans="1:8" x14ac:dyDescent="0.3">
      <c r="A389" s="180"/>
      <c r="B389" s="91" t="s">
        <v>17</v>
      </c>
      <c r="C389" s="78">
        <v>2</v>
      </c>
      <c r="D389" s="78" t="s">
        <v>3</v>
      </c>
      <c r="E389" s="90" t="s">
        <v>530</v>
      </c>
      <c r="F389" s="55"/>
      <c r="G389" s="52">
        <v>303.47000000000003</v>
      </c>
      <c r="H389" s="52">
        <f t="shared" si="9"/>
        <v>606.94000000000005</v>
      </c>
    </row>
    <row r="390" spans="1:8" x14ac:dyDescent="0.3">
      <c r="A390" s="180"/>
      <c r="B390" s="91" t="s">
        <v>18</v>
      </c>
      <c r="C390" s="78">
        <v>2</v>
      </c>
      <c r="D390" s="78" t="s">
        <v>3</v>
      </c>
      <c r="E390" s="90" t="s">
        <v>531</v>
      </c>
      <c r="F390" s="55"/>
      <c r="G390" s="52">
        <v>60.95</v>
      </c>
      <c r="H390" s="52">
        <f t="shared" si="9"/>
        <v>121.9</v>
      </c>
    </row>
    <row r="391" spans="1:8" x14ac:dyDescent="0.3">
      <c r="A391" s="180"/>
      <c r="B391" s="91" t="s">
        <v>19</v>
      </c>
      <c r="C391" s="78">
        <v>6</v>
      </c>
      <c r="D391" s="78" t="s">
        <v>3</v>
      </c>
      <c r="E391" s="92" t="s">
        <v>532</v>
      </c>
      <c r="F391" s="55"/>
      <c r="G391" s="52">
        <v>478.47</v>
      </c>
      <c r="H391" s="52">
        <f t="shared" si="9"/>
        <v>2870.82</v>
      </c>
    </row>
    <row r="392" spans="1:8" x14ac:dyDescent="0.3">
      <c r="A392" s="180"/>
      <c r="B392" s="91" t="s">
        <v>20</v>
      </c>
      <c r="C392" s="78">
        <v>6</v>
      </c>
      <c r="D392" s="78" t="s">
        <v>3</v>
      </c>
      <c r="E392" s="90" t="s">
        <v>533</v>
      </c>
      <c r="F392" s="55"/>
      <c r="G392" s="52">
        <v>110.23</v>
      </c>
      <c r="H392" s="52">
        <f t="shared" si="9"/>
        <v>661.38</v>
      </c>
    </row>
    <row r="393" spans="1:8" x14ac:dyDescent="0.3">
      <c r="A393" s="180"/>
      <c r="B393" s="91" t="s">
        <v>21</v>
      </c>
      <c r="C393" s="78">
        <v>4</v>
      </c>
      <c r="D393" s="78" t="s">
        <v>3</v>
      </c>
      <c r="E393" s="90" t="s">
        <v>534</v>
      </c>
      <c r="F393" s="55"/>
      <c r="G393" s="52">
        <v>119.31</v>
      </c>
      <c r="H393" s="52">
        <f t="shared" si="9"/>
        <v>477.24</v>
      </c>
    </row>
    <row r="394" spans="1:8" x14ac:dyDescent="0.3">
      <c r="A394" s="180"/>
      <c r="B394" s="91" t="s">
        <v>22</v>
      </c>
      <c r="C394" s="78">
        <v>6</v>
      </c>
      <c r="D394" s="78" t="s">
        <v>3</v>
      </c>
      <c r="E394" s="90" t="s">
        <v>535</v>
      </c>
      <c r="F394" s="55"/>
      <c r="G394" s="52">
        <v>38.270000000000003</v>
      </c>
      <c r="H394" s="52">
        <f t="shared" si="9"/>
        <v>229.62</v>
      </c>
    </row>
    <row r="395" spans="1:8" x14ac:dyDescent="0.3">
      <c r="A395" s="180"/>
      <c r="B395" s="91" t="s">
        <v>23</v>
      </c>
      <c r="C395" s="78">
        <v>3</v>
      </c>
      <c r="D395" s="78" t="s">
        <v>3</v>
      </c>
      <c r="E395" s="90" t="s">
        <v>536</v>
      </c>
      <c r="F395" s="55"/>
      <c r="G395" s="52">
        <v>63.54</v>
      </c>
      <c r="H395" s="52">
        <f t="shared" si="9"/>
        <v>190.62</v>
      </c>
    </row>
    <row r="396" spans="1:8" x14ac:dyDescent="0.3">
      <c r="A396" s="180"/>
      <c r="B396" s="91" t="s">
        <v>24</v>
      </c>
      <c r="C396" s="78">
        <v>3</v>
      </c>
      <c r="D396" s="78" t="s">
        <v>3</v>
      </c>
      <c r="E396" s="90" t="s">
        <v>537</v>
      </c>
      <c r="F396" s="55"/>
      <c r="G396" s="52">
        <v>50.58</v>
      </c>
      <c r="H396" s="52">
        <f t="shared" si="9"/>
        <v>151.74</v>
      </c>
    </row>
    <row r="397" spans="1:8" x14ac:dyDescent="0.3">
      <c r="A397" s="180"/>
      <c r="B397" s="91" t="s">
        <v>25</v>
      </c>
      <c r="C397" s="78">
        <v>6</v>
      </c>
      <c r="D397" s="78" t="s">
        <v>3</v>
      </c>
      <c r="E397" s="90" t="s">
        <v>538</v>
      </c>
      <c r="F397" s="55"/>
      <c r="G397" s="52">
        <v>226.97</v>
      </c>
      <c r="H397" s="52">
        <f t="shared" si="9"/>
        <v>1361.82</v>
      </c>
    </row>
    <row r="398" spans="1:8" x14ac:dyDescent="0.3">
      <c r="A398" s="180"/>
      <c r="B398" s="91" t="s">
        <v>26</v>
      </c>
      <c r="C398" s="78">
        <v>6</v>
      </c>
      <c r="D398" s="78" t="s">
        <v>3</v>
      </c>
      <c r="E398" s="90" t="s">
        <v>539</v>
      </c>
      <c r="F398" s="55"/>
      <c r="G398" s="52">
        <v>106.34</v>
      </c>
      <c r="H398" s="52">
        <f t="shared" si="9"/>
        <v>638.04</v>
      </c>
    </row>
    <row r="399" spans="1:8" x14ac:dyDescent="0.3">
      <c r="A399" s="180"/>
      <c r="B399" s="91" t="s">
        <v>27</v>
      </c>
      <c r="C399" s="78">
        <v>2</v>
      </c>
      <c r="D399" s="78" t="s">
        <v>3</v>
      </c>
      <c r="E399" s="90" t="s">
        <v>264</v>
      </c>
      <c r="F399" s="55"/>
      <c r="G399" s="52">
        <v>820</v>
      </c>
      <c r="H399" s="52">
        <f t="shared" si="9"/>
        <v>1640</v>
      </c>
    </row>
    <row r="400" spans="1:8" x14ac:dyDescent="0.3">
      <c r="A400" s="180"/>
      <c r="B400" s="91" t="s">
        <v>28</v>
      </c>
      <c r="C400" s="78">
        <v>1</v>
      </c>
      <c r="D400" s="78" t="s">
        <v>3</v>
      </c>
      <c r="E400" s="90" t="s">
        <v>540</v>
      </c>
      <c r="F400" s="55"/>
      <c r="G400" s="52">
        <v>15164.29</v>
      </c>
      <c r="H400" s="52">
        <f t="shared" si="9"/>
        <v>15164.29</v>
      </c>
    </row>
    <row r="401" spans="1:8" x14ac:dyDescent="0.3">
      <c r="A401" s="180"/>
      <c r="B401" s="91" t="s">
        <v>29</v>
      </c>
      <c r="C401" s="78">
        <v>1</v>
      </c>
      <c r="D401" s="78" t="s">
        <v>3</v>
      </c>
      <c r="E401" s="90" t="s">
        <v>541</v>
      </c>
      <c r="F401" s="55"/>
      <c r="G401" s="52">
        <v>8923.39</v>
      </c>
      <c r="H401" s="52">
        <f t="shared" si="9"/>
        <v>8923.39</v>
      </c>
    </row>
    <row r="402" spans="1:8" x14ac:dyDescent="0.3">
      <c r="A402" s="180"/>
      <c r="B402" s="91" t="s">
        <v>30</v>
      </c>
      <c r="C402" s="78">
        <v>1</v>
      </c>
      <c r="D402" s="78" t="s">
        <v>3</v>
      </c>
      <c r="E402" s="90" t="s">
        <v>542</v>
      </c>
      <c r="F402" s="55"/>
      <c r="G402" s="52">
        <v>1592.81</v>
      </c>
      <c r="H402" s="52">
        <f t="shared" si="9"/>
        <v>1592.81</v>
      </c>
    </row>
    <row r="403" spans="1:8" x14ac:dyDescent="0.3">
      <c r="A403" s="180"/>
      <c r="B403" s="91" t="s">
        <v>31</v>
      </c>
      <c r="C403" s="78">
        <v>32</v>
      </c>
      <c r="D403" s="78" t="s">
        <v>3</v>
      </c>
      <c r="E403" s="90" t="s">
        <v>543</v>
      </c>
      <c r="F403" s="55"/>
      <c r="G403" s="52">
        <v>385</v>
      </c>
      <c r="H403" s="52">
        <f t="shared" si="9"/>
        <v>12320</v>
      </c>
    </row>
    <row r="404" spans="1:8" x14ac:dyDescent="0.3">
      <c r="A404" s="180"/>
      <c r="B404" s="91" t="s">
        <v>32</v>
      </c>
      <c r="C404" s="78">
        <v>64</v>
      </c>
      <c r="D404" s="78" t="s">
        <v>3</v>
      </c>
      <c r="E404" s="90" t="s">
        <v>544</v>
      </c>
      <c r="F404" s="55"/>
      <c r="G404" s="52">
        <v>16.21</v>
      </c>
      <c r="H404" s="52">
        <f t="shared" si="9"/>
        <v>1037.44</v>
      </c>
    </row>
    <row r="405" spans="1:8" x14ac:dyDescent="0.3">
      <c r="A405" s="180"/>
      <c r="B405" s="91" t="s">
        <v>33</v>
      </c>
      <c r="C405" s="93">
        <v>2</v>
      </c>
      <c r="D405" s="93" t="s">
        <v>3</v>
      </c>
      <c r="E405" s="90" t="s">
        <v>545</v>
      </c>
      <c r="F405" s="55"/>
      <c r="G405" s="52">
        <v>855.96</v>
      </c>
      <c r="H405" s="52">
        <f t="shared" si="9"/>
        <v>1711.92</v>
      </c>
    </row>
    <row r="406" spans="1:8" x14ac:dyDescent="0.3">
      <c r="A406" s="180"/>
      <c r="B406" s="91" t="s">
        <v>34</v>
      </c>
      <c r="C406" s="93">
        <v>4</v>
      </c>
      <c r="D406" s="93" t="s">
        <v>3</v>
      </c>
      <c r="E406" s="92" t="s">
        <v>546</v>
      </c>
      <c r="F406" s="55"/>
      <c r="G406" s="52">
        <v>752.2</v>
      </c>
      <c r="H406" s="52">
        <f t="shared" si="9"/>
        <v>3008.8</v>
      </c>
    </row>
    <row r="407" spans="1:8" x14ac:dyDescent="0.3">
      <c r="A407" s="180"/>
      <c r="B407" s="91" t="s">
        <v>35</v>
      </c>
      <c r="C407" s="93">
        <v>1</v>
      </c>
      <c r="D407" s="93" t="s">
        <v>3</v>
      </c>
      <c r="E407" s="92" t="s">
        <v>547</v>
      </c>
      <c r="F407" s="55"/>
      <c r="G407" s="52">
        <v>1702.89</v>
      </c>
      <c r="H407" s="52">
        <f t="shared" si="9"/>
        <v>1702.89</v>
      </c>
    </row>
    <row r="408" spans="1:8" x14ac:dyDescent="0.3">
      <c r="A408" s="180"/>
      <c r="B408" s="91" t="s">
        <v>36</v>
      </c>
      <c r="C408" s="93">
        <v>1</v>
      </c>
      <c r="D408" s="93" t="s">
        <v>3</v>
      </c>
      <c r="E408" s="92" t="s">
        <v>548</v>
      </c>
      <c r="F408" s="55"/>
      <c r="G408" s="52">
        <v>744.54</v>
      </c>
      <c r="H408" s="52">
        <f t="shared" si="9"/>
        <v>744.54</v>
      </c>
    </row>
    <row r="409" spans="1:8" x14ac:dyDescent="0.3">
      <c r="A409" s="180"/>
      <c r="B409" s="91" t="s">
        <v>37</v>
      </c>
      <c r="C409" s="93">
        <v>2</v>
      </c>
      <c r="D409" s="93" t="s">
        <v>3</v>
      </c>
      <c r="E409" s="92" t="s">
        <v>549</v>
      </c>
      <c r="F409" s="55"/>
      <c r="G409" s="52">
        <v>744.54</v>
      </c>
      <c r="H409" s="52">
        <f t="shared" si="9"/>
        <v>1489.08</v>
      </c>
    </row>
    <row r="410" spans="1:8" x14ac:dyDescent="0.3">
      <c r="A410" s="180"/>
      <c r="B410" s="91" t="s">
        <v>38</v>
      </c>
      <c r="C410" s="93">
        <v>1</v>
      </c>
      <c r="D410" s="93" t="s">
        <v>3</v>
      </c>
      <c r="E410" s="92" t="s">
        <v>550</v>
      </c>
      <c r="F410" s="55"/>
      <c r="G410" s="52">
        <v>7285.21</v>
      </c>
      <c r="H410" s="52">
        <f t="shared" si="9"/>
        <v>7285.21</v>
      </c>
    </row>
    <row r="411" spans="1:8" x14ac:dyDescent="0.3">
      <c r="A411" s="180"/>
      <c r="B411" s="91" t="s">
        <v>39</v>
      </c>
      <c r="C411" s="93">
        <v>1</v>
      </c>
      <c r="D411" s="93" t="s">
        <v>3</v>
      </c>
      <c r="E411" s="92" t="s">
        <v>551</v>
      </c>
      <c r="F411" s="55"/>
      <c r="G411" s="52">
        <v>552.59</v>
      </c>
      <c r="H411" s="52">
        <f t="shared" si="9"/>
        <v>552.59</v>
      </c>
    </row>
    <row r="412" spans="1:8" x14ac:dyDescent="0.3">
      <c r="A412" s="180"/>
      <c r="B412" s="91" t="s">
        <v>40</v>
      </c>
      <c r="C412" s="93">
        <v>2</v>
      </c>
      <c r="D412" s="93" t="s">
        <v>3</v>
      </c>
      <c r="E412" s="92" t="s">
        <v>552</v>
      </c>
      <c r="F412" s="55"/>
      <c r="G412" s="52">
        <v>396.97</v>
      </c>
      <c r="H412" s="52">
        <f t="shared" si="9"/>
        <v>793.94</v>
      </c>
    </row>
    <row r="413" spans="1:8" x14ac:dyDescent="0.3">
      <c r="A413" s="180"/>
      <c r="B413" s="91" t="s">
        <v>41</v>
      </c>
      <c r="C413" s="93">
        <v>1</v>
      </c>
      <c r="D413" s="93" t="s">
        <v>3</v>
      </c>
      <c r="E413" s="92" t="s">
        <v>553</v>
      </c>
      <c r="F413" s="55"/>
      <c r="G413" s="52">
        <v>16555.25</v>
      </c>
      <c r="H413" s="52">
        <f t="shared" si="9"/>
        <v>16555.25</v>
      </c>
    </row>
    <row r="414" spans="1:8" x14ac:dyDescent="0.3">
      <c r="A414" s="180"/>
      <c r="B414" s="91" t="s">
        <v>42</v>
      </c>
      <c r="C414" s="78">
        <v>1</v>
      </c>
      <c r="D414" s="78" t="s">
        <v>3</v>
      </c>
      <c r="E414" s="90" t="s">
        <v>554</v>
      </c>
      <c r="F414" s="55"/>
      <c r="G414" s="52">
        <v>4759.07</v>
      </c>
      <c r="H414" s="52">
        <f t="shared" si="9"/>
        <v>4759.07</v>
      </c>
    </row>
    <row r="415" spans="1:8" x14ac:dyDescent="0.3">
      <c r="A415" s="180"/>
      <c r="B415" s="91" t="s">
        <v>43</v>
      </c>
      <c r="C415" s="78">
        <v>1</v>
      </c>
      <c r="D415" s="93" t="s">
        <v>3</v>
      </c>
      <c r="E415" s="90" t="s">
        <v>555</v>
      </c>
      <c r="F415" s="55"/>
      <c r="G415" s="52">
        <v>9010.98</v>
      </c>
      <c r="H415" s="52">
        <f t="shared" si="9"/>
        <v>9010.98</v>
      </c>
    </row>
    <row r="416" spans="1:8" x14ac:dyDescent="0.3">
      <c r="A416" s="180"/>
      <c r="B416" s="91" t="s">
        <v>44</v>
      </c>
      <c r="C416" s="78">
        <v>1</v>
      </c>
      <c r="D416" s="93" t="s">
        <v>3</v>
      </c>
      <c r="E416" s="90" t="s">
        <v>556</v>
      </c>
      <c r="F416" s="55"/>
      <c r="G416" s="52">
        <v>455.48</v>
      </c>
      <c r="H416" s="52">
        <f t="shared" si="9"/>
        <v>455.48</v>
      </c>
    </row>
    <row r="417" spans="1:8" x14ac:dyDescent="0.3">
      <c r="A417" s="180"/>
      <c r="B417" s="91" t="s">
        <v>45</v>
      </c>
      <c r="C417" s="78">
        <v>1</v>
      </c>
      <c r="D417" s="93" t="s">
        <v>3</v>
      </c>
      <c r="E417" s="90" t="s">
        <v>557</v>
      </c>
      <c r="F417" s="55"/>
      <c r="G417" s="52">
        <v>779.57</v>
      </c>
      <c r="H417" s="52">
        <f t="shared" si="9"/>
        <v>779.57</v>
      </c>
    </row>
    <row r="418" spans="1:8" x14ac:dyDescent="0.3">
      <c r="A418" s="180"/>
      <c r="B418" s="91" t="s">
        <v>46</v>
      </c>
      <c r="C418" s="78">
        <v>1</v>
      </c>
      <c r="D418" s="93" t="s">
        <v>3</v>
      </c>
      <c r="E418" s="90" t="s">
        <v>558</v>
      </c>
      <c r="F418" s="55"/>
      <c r="G418" s="52">
        <v>4324.83</v>
      </c>
      <c r="H418" s="52">
        <f t="shared" si="9"/>
        <v>4324.83</v>
      </c>
    </row>
    <row r="419" spans="1:8" x14ac:dyDescent="0.3">
      <c r="A419" s="180"/>
      <c r="B419" s="91" t="s">
        <v>47</v>
      </c>
      <c r="C419" s="78">
        <v>1</v>
      </c>
      <c r="D419" s="93" t="s">
        <v>3</v>
      </c>
      <c r="E419" s="90" t="s">
        <v>559</v>
      </c>
      <c r="F419" s="55"/>
      <c r="G419" s="52">
        <v>5310.24</v>
      </c>
      <c r="H419" s="52">
        <f t="shared" si="9"/>
        <v>5310.24</v>
      </c>
    </row>
    <row r="420" spans="1:8" x14ac:dyDescent="0.3">
      <c r="A420" s="180"/>
      <c r="B420" s="91" t="s">
        <v>48</v>
      </c>
      <c r="C420" s="93">
        <v>1</v>
      </c>
      <c r="D420" s="78" t="s">
        <v>3</v>
      </c>
      <c r="E420" s="92" t="s">
        <v>560</v>
      </c>
      <c r="F420" s="55"/>
      <c r="G420" s="52">
        <v>20073.8</v>
      </c>
      <c r="H420" s="52">
        <f t="shared" si="9"/>
        <v>20073.8</v>
      </c>
    </row>
    <row r="421" spans="1:8" x14ac:dyDescent="0.3">
      <c r="A421" s="180"/>
      <c r="B421" s="91" t="s">
        <v>49</v>
      </c>
      <c r="C421" s="78">
        <v>1</v>
      </c>
      <c r="D421" s="78" t="s">
        <v>3</v>
      </c>
      <c r="E421" s="90" t="s">
        <v>561</v>
      </c>
      <c r="F421" s="55"/>
      <c r="G421" s="52">
        <v>788.32</v>
      </c>
      <c r="H421" s="52">
        <f t="shared" si="9"/>
        <v>788.32</v>
      </c>
    </row>
    <row r="422" spans="1:8" x14ac:dyDescent="0.3">
      <c r="A422" s="180"/>
      <c r="B422" s="91" t="s">
        <v>50</v>
      </c>
      <c r="C422" s="78">
        <v>1</v>
      </c>
      <c r="D422" s="78" t="s">
        <v>3</v>
      </c>
      <c r="E422" s="76" t="s">
        <v>562</v>
      </c>
      <c r="F422" s="86"/>
      <c r="G422" s="52">
        <v>445.03</v>
      </c>
      <c r="H422" s="52">
        <f t="shared" si="9"/>
        <v>445.03</v>
      </c>
    </row>
    <row r="423" spans="1:8" x14ac:dyDescent="0.3">
      <c r="A423" s="180"/>
      <c r="B423" s="91" t="s">
        <v>51</v>
      </c>
      <c r="C423" s="78">
        <v>1</v>
      </c>
      <c r="D423" s="78" t="s">
        <v>3</v>
      </c>
      <c r="E423" s="76" t="s">
        <v>563</v>
      </c>
      <c r="F423" s="86"/>
      <c r="G423" s="52">
        <v>1625.7</v>
      </c>
      <c r="H423" s="52">
        <f t="shared" si="9"/>
        <v>1625.7</v>
      </c>
    </row>
    <row r="424" spans="1:8" x14ac:dyDescent="0.3">
      <c r="A424" s="180"/>
      <c r="B424" s="91" t="s">
        <v>52</v>
      </c>
      <c r="C424" s="78">
        <v>1</v>
      </c>
      <c r="D424" s="78" t="s">
        <v>3</v>
      </c>
      <c r="E424" s="76" t="s">
        <v>564</v>
      </c>
      <c r="F424" s="86"/>
      <c r="G424" s="52">
        <v>800.02</v>
      </c>
      <c r="H424" s="52">
        <f t="shared" si="9"/>
        <v>800.02</v>
      </c>
    </row>
    <row r="425" spans="1:8" x14ac:dyDescent="0.3">
      <c r="A425" s="180"/>
      <c r="B425" s="91" t="s">
        <v>53</v>
      </c>
      <c r="C425" s="78">
        <v>1</v>
      </c>
      <c r="D425" s="78" t="s">
        <v>3</v>
      </c>
      <c r="E425" s="76" t="s">
        <v>565</v>
      </c>
      <c r="F425" s="86"/>
      <c r="G425" s="52">
        <v>365.36</v>
      </c>
      <c r="H425" s="52">
        <f t="shared" si="9"/>
        <v>365.36</v>
      </c>
    </row>
    <row r="426" spans="1:8" x14ac:dyDescent="0.3">
      <c r="A426" s="180"/>
      <c r="B426" s="91" t="s">
        <v>54</v>
      </c>
      <c r="C426" s="78">
        <v>1</v>
      </c>
      <c r="D426" s="78" t="s">
        <v>3</v>
      </c>
      <c r="E426" s="76" t="s">
        <v>566</v>
      </c>
      <c r="F426" s="86"/>
      <c r="G426" s="52">
        <v>451.34</v>
      </c>
      <c r="H426" s="52">
        <f t="shared" si="9"/>
        <v>451.34</v>
      </c>
    </row>
    <row r="427" spans="1:8" x14ac:dyDescent="0.3">
      <c r="A427" s="180"/>
      <c r="B427" s="91" t="s">
        <v>55</v>
      </c>
      <c r="C427" s="78">
        <v>1</v>
      </c>
      <c r="D427" s="78" t="s">
        <v>3</v>
      </c>
      <c r="E427" s="76" t="s">
        <v>567</v>
      </c>
      <c r="F427" s="86"/>
      <c r="G427" s="52">
        <v>847.48</v>
      </c>
      <c r="H427" s="52">
        <f t="shared" si="9"/>
        <v>847.48</v>
      </c>
    </row>
    <row r="428" spans="1:8" x14ac:dyDescent="0.3">
      <c r="A428" s="180"/>
      <c r="B428" s="91" t="s">
        <v>56</v>
      </c>
      <c r="C428" s="78">
        <v>1</v>
      </c>
      <c r="D428" s="78" t="s">
        <v>3</v>
      </c>
      <c r="E428" s="76" t="s">
        <v>568</v>
      </c>
      <c r="F428" s="86"/>
      <c r="G428" s="52">
        <v>1459.06</v>
      </c>
      <c r="H428" s="52">
        <f t="shared" si="9"/>
        <v>1459.06</v>
      </c>
    </row>
    <row r="429" spans="1:8" x14ac:dyDescent="0.3">
      <c r="A429" s="180"/>
      <c r="B429" s="91" t="s">
        <v>57</v>
      </c>
      <c r="C429" s="78">
        <v>1</v>
      </c>
      <c r="D429" s="78" t="s">
        <v>3</v>
      </c>
      <c r="E429" s="76" t="s">
        <v>569</v>
      </c>
      <c r="F429" s="86"/>
      <c r="G429" s="52">
        <v>1093.1500000000001</v>
      </c>
      <c r="H429" s="52">
        <f t="shared" si="9"/>
        <v>1093.1500000000001</v>
      </c>
    </row>
    <row r="430" spans="1:8" x14ac:dyDescent="0.3">
      <c r="A430" s="180"/>
      <c r="B430" s="91" t="s">
        <v>58</v>
      </c>
      <c r="C430" s="78">
        <v>1</v>
      </c>
      <c r="D430" s="78" t="s">
        <v>3</v>
      </c>
      <c r="E430" s="76" t="s">
        <v>570</v>
      </c>
      <c r="F430" s="86"/>
      <c r="G430" s="52">
        <v>2915.82</v>
      </c>
      <c r="H430" s="52">
        <f t="shared" si="9"/>
        <v>2915.82</v>
      </c>
    </row>
    <row r="431" spans="1:8" x14ac:dyDescent="0.3">
      <c r="A431" s="180"/>
      <c r="B431" s="91" t="s">
        <v>59</v>
      </c>
      <c r="C431" s="78">
        <v>1</v>
      </c>
      <c r="D431" s="78" t="s">
        <v>3</v>
      </c>
      <c r="E431" s="76" t="s">
        <v>571</v>
      </c>
      <c r="F431" s="86"/>
      <c r="G431" s="52">
        <v>438.21</v>
      </c>
      <c r="H431" s="52">
        <f t="shared" si="9"/>
        <v>438.21</v>
      </c>
    </row>
    <row r="432" spans="1:8" x14ac:dyDescent="0.3">
      <c r="A432" s="180"/>
      <c r="B432" s="91" t="s">
        <v>60</v>
      </c>
      <c r="C432" s="78">
        <v>1</v>
      </c>
      <c r="D432" s="78" t="s">
        <v>3</v>
      </c>
      <c r="E432" s="76" t="s">
        <v>572</v>
      </c>
      <c r="F432" s="86"/>
      <c r="G432" s="52">
        <v>2094.73</v>
      </c>
      <c r="H432" s="52">
        <f t="shared" si="9"/>
        <v>2094.73</v>
      </c>
    </row>
    <row r="433" spans="1:8" x14ac:dyDescent="0.3">
      <c r="A433" s="180"/>
      <c r="B433" s="91" t="s">
        <v>61</v>
      </c>
      <c r="C433" s="78">
        <v>1</v>
      </c>
      <c r="D433" s="78" t="s">
        <v>3</v>
      </c>
      <c r="E433" s="76" t="s">
        <v>573</v>
      </c>
      <c r="F433" s="86"/>
      <c r="G433" s="52">
        <v>5044.9399999999996</v>
      </c>
      <c r="H433" s="52">
        <f t="shared" si="9"/>
        <v>5044.9399999999996</v>
      </c>
    </row>
    <row r="434" spans="1:8" x14ac:dyDescent="0.3">
      <c r="A434" s="180"/>
      <c r="B434" s="91" t="s">
        <v>62</v>
      </c>
      <c r="C434" s="78">
        <v>1</v>
      </c>
      <c r="D434" s="78" t="s">
        <v>3</v>
      </c>
      <c r="E434" s="76" t="s">
        <v>574</v>
      </c>
      <c r="F434" s="86"/>
      <c r="G434" s="52">
        <v>1573.01</v>
      </c>
      <c r="H434" s="52">
        <f t="shared" si="9"/>
        <v>1573.01</v>
      </c>
    </row>
    <row r="435" spans="1:8" x14ac:dyDescent="0.3">
      <c r="A435" s="180"/>
      <c r="B435" s="91" t="s">
        <v>63</v>
      </c>
      <c r="C435" s="78">
        <v>2</v>
      </c>
      <c r="D435" s="78" t="s">
        <v>3</v>
      </c>
      <c r="E435" s="76" t="s">
        <v>575</v>
      </c>
      <c r="F435" s="86"/>
      <c r="G435" s="52">
        <v>542.45000000000005</v>
      </c>
      <c r="H435" s="52">
        <f t="shared" si="9"/>
        <v>1084.9000000000001</v>
      </c>
    </row>
    <row r="436" spans="1:8" x14ac:dyDescent="0.3">
      <c r="A436" s="180"/>
      <c r="B436" s="91" t="s">
        <v>64</v>
      </c>
      <c r="C436" s="78">
        <v>6</v>
      </c>
      <c r="D436" s="78" t="s">
        <v>3</v>
      </c>
      <c r="E436" s="90" t="s">
        <v>576</v>
      </c>
      <c r="F436" s="55"/>
      <c r="G436" s="52">
        <v>676.09</v>
      </c>
      <c r="H436" s="52">
        <f t="shared" si="9"/>
        <v>4056.54</v>
      </c>
    </row>
    <row r="437" spans="1:8" x14ac:dyDescent="0.3">
      <c r="A437" s="180"/>
      <c r="B437" s="91" t="s">
        <v>65</v>
      </c>
      <c r="C437" s="78">
        <v>6</v>
      </c>
      <c r="D437" s="78" t="s">
        <v>3</v>
      </c>
      <c r="E437" s="90" t="s">
        <v>577</v>
      </c>
      <c r="F437" s="55"/>
      <c r="G437" s="52">
        <v>411.68</v>
      </c>
      <c r="H437" s="52">
        <f t="shared" si="9"/>
        <v>2470.08</v>
      </c>
    </row>
    <row r="438" spans="1:8" x14ac:dyDescent="0.3">
      <c r="A438" s="180"/>
      <c r="B438" s="91" t="s">
        <v>66</v>
      </c>
      <c r="C438" s="78">
        <v>1</v>
      </c>
      <c r="D438" s="78" t="s">
        <v>3</v>
      </c>
      <c r="E438" s="90" t="s">
        <v>578</v>
      </c>
      <c r="F438" s="55"/>
      <c r="G438" s="52">
        <v>651.47</v>
      </c>
      <c r="H438" s="52">
        <f t="shared" si="9"/>
        <v>651.47</v>
      </c>
    </row>
    <row r="439" spans="1:8" x14ac:dyDescent="0.3">
      <c r="A439" s="180"/>
      <c r="B439" s="91" t="s">
        <v>67</v>
      </c>
      <c r="C439" s="78">
        <v>1</v>
      </c>
      <c r="D439" s="78" t="s">
        <v>3</v>
      </c>
      <c r="E439" s="90" t="s">
        <v>579</v>
      </c>
      <c r="F439" s="55"/>
      <c r="G439" s="52">
        <v>427.01</v>
      </c>
      <c r="H439" s="52">
        <f t="shared" ref="H439:H459" si="10">G439*C439</f>
        <v>427.01</v>
      </c>
    </row>
    <row r="440" spans="1:8" x14ac:dyDescent="0.3">
      <c r="A440" s="180"/>
      <c r="B440" s="91" t="s">
        <v>68</v>
      </c>
      <c r="C440" s="78">
        <v>1</v>
      </c>
      <c r="D440" s="78" t="s">
        <v>3</v>
      </c>
      <c r="E440" s="90" t="s">
        <v>580</v>
      </c>
      <c r="F440" s="55"/>
      <c r="G440" s="52">
        <v>1930.32</v>
      </c>
      <c r="H440" s="52">
        <f t="shared" si="10"/>
        <v>1930.32</v>
      </c>
    </row>
    <row r="441" spans="1:8" x14ac:dyDescent="0.3">
      <c r="A441" s="180"/>
      <c r="B441" s="91" t="s">
        <v>69</v>
      </c>
      <c r="C441" s="78">
        <v>2</v>
      </c>
      <c r="D441" s="78" t="s">
        <v>3</v>
      </c>
      <c r="E441" s="90" t="s">
        <v>581</v>
      </c>
      <c r="F441" s="55"/>
      <c r="G441" s="52">
        <v>4340.2299999999996</v>
      </c>
      <c r="H441" s="52">
        <f t="shared" si="10"/>
        <v>8680.4599999999991</v>
      </c>
    </row>
    <row r="442" spans="1:8" x14ac:dyDescent="0.3">
      <c r="A442" s="180"/>
      <c r="B442" s="91" t="s">
        <v>70</v>
      </c>
      <c r="C442" s="78">
        <v>2</v>
      </c>
      <c r="D442" s="78" t="s">
        <v>3</v>
      </c>
      <c r="E442" s="90" t="s">
        <v>582</v>
      </c>
      <c r="F442" s="55"/>
      <c r="G442" s="52">
        <v>332.84</v>
      </c>
      <c r="H442" s="52">
        <f t="shared" si="10"/>
        <v>665.68</v>
      </c>
    </row>
    <row r="443" spans="1:8" x14ac:dyDescent="0.3">
      <c r="A443" s="180"/>
      <c r="B443" s="91" t="s">
        <v>71</v>
      </c>
      <c r="C443" s="78">
        <v>4</v>
      </c>
      <c r="D443" s="78" t="s">
        <v>3</v>
      </c>
      <c r="E443" s="90" t="s">
        <v>583</v>
      </c>
      <c r="F443" s="55"/>
      <c r="G443" s="52">
        <v>96.88</v>
      </c>
      <c r="H443" s="52">
        <f t="shared" si="10"/>
        <v>387.52</v>
      </c>
    </row>
    <row r="444" spans="1:8" x14ac:dyDescent="0.3">
      <c r="A444" s="180"/>
      <c r="B444" s="91" t="s">
        <v>72</v>
      </c>
      <c r="C444" s="78">
        <v>2</v>
      </c>
      <c r="D444" s="78" t="s">
        <v>3</v>
      </c>
      <c r="E444" s="90" t="s">
        <v>584</v>
      </c>
      <c r="F444" s="55"/>
      <c r="G444" s="52">
        <v>253.12</v>
      </c>
      <c r="H444" s="52">
        <f t="shared" si="10"/>
        <v>506.24</v>
      </c>
    </row>
    <row r="445" spans="1:8" x14ac:dyDescent="0.3">
      <c r="A445" s="180"/>
      <c r="B445" s="91" t="s">
        <v>73</v>
      </c>
      <c r="C445" s="78">
        <v>1</v>
      </c>
      <c r="D445" s="78" t="s">
        <v>3</v>
      </c>
      <c r="E445" s="90" t="s">
        <v>519</v>
      </c>
      <c r="F445" s="55"/>
      <c r="G445" s="52">
        <v>683.11</v>
      </c>
      <c r="H445" s="52">
        <f t="shared" si="10"/>
        <v>683.11</v>
      </c>
    </row>
    <row r="446" spans="1:8" x14ac:dyDescent="0.3">
      <c r="A446" s="180"/>
      <c r="B446" s="91" t="s">
        <v>74</v>
      </c>
      <c r="C446" s="78">
        <v>1</v>
      </c>
      <c r="D446" s="78" t="s">
        <v>3</v>
      </c>
      <c r="E446" s="90" t="s">
        <v>585</v>
      </c>
      <c r="F446" s="55"/>
      <c r="G446" s="52">
        <v>262.77999999999997</v>
      </c>
      <c r="H446" s="52">
        <f t="shared" si="10"/>
        <v>262.77999999999997</v>
      </c>
    </row>
    <row r="447" spans="1:8" x14ac:dyDescent="0.3">
      <c r="A447" s="180"/>
      <c r="B447" s="91" t="s">
        <v>75</v>
      </c>
      <c r="C447" s="78">
        <v>1</v>
      </c>
      <c r="D447" s="78" t="s">
        <v>3</v>
      </c>
      <c r="E447" s="90" t="s">
        <v>586</v>
      </c>
      <c r="F447" s="55"/>
      <c r="G447" s="52">
        <v>310.95</v>
      </c>
      <c r="H447" s="52">
        <f t="shared" si="10"/>
        <v>310.95</v>
      </c>
    </row>
    <row r="448" spans="1:8" x14ac:dyDescent="0.3">
      <c r="A448" s="180"/>
      <c r="B448" s="91" t="s">
        <v>76</v>
      </c>
      <c r="C448" s="78">
        <v>1</v>
      </c>
      <c r="D448" s="78" t="s">
        <v>3</v>
      </c>
      <c r="E448" s="90" t="s">
        <v>587</v>
      </c>
      <c r="F448" s="55"/>
      <c r="G448" s="52">
        <v>280.29000000000002</v>
      </c>
      <c r="H448" s="52">
        <f t="shared" si="10"/>
        <v>280.29000000000002</v>
      </c>
    </row>
    <row r="449" spans="1:8" x14ac:dyDescent="0.3">
      <c r="A449" s="180"/>
      <c r="B449" s="91" t="s">
        <v>77</v>
      </c>
      <c r="C449" s="78">
        <v>1</v>
      </c>
      <c r="D449" s="78" t="s">
        <v>3</v>
      </c>
      <c r="E449" s="90" t="s">
        <v>588</v>
      </c>
      <c r="F449" s="55"/>
      <c r="G449" s="52">
        <v>27.11</v>
      </c>
      <c r="H449" s="52">
        <f t="shared" si="10"/>
        <v>27.11</v>
      </c>
    </row>
    <row r="450" spans="1:8" x14ac:dyDescent="0.3">
      <c r="A450" s="180"/>
      <c r="B450" s="91" t="s">
        <v>78</v>
      </c>
      <c r="C450" s="78">
        <v>1</v>
      </c>
      <c r="D450" s="78" t="s">
        <v>3</v>
      </c>
      <c r="E450" s="90" t="s">
        <v>589</v>
      </c>
      <c r="F450" s="55"/>
      <c r="G450" s="52">
        <v>1332.85</v>
      </c>
      <c r="H450" s="52">
        <f t="shared" si="10"/>
        <v>1332.85</v>
      </c>
    </row>
    <row r="451" spans="1:8" x14ac:dyDescent="0.3">
      <c r="A451" s="180"/>
      <c r="B451" s="91" t="s">
        <v>79</v>
      </c>
      <c r="C451" s="78">
        <v>1</v>
      </c>
      <c r="D451" s="78" t="s">
        <v>3</v>
      </c>
      <c r="E451" s="90" t="s">
        <v>590</v>
      </c>
      <c r="F451" s="55"/>
      <c r="G451" s="52">
        <v>2932.25</v>
      </c>
      <c r="H451" s="52">
        <f t="shared" si="10"/>
        <v>2932.25</v>
      </c>
    </row>
    <row r="452" spans="1:8" x14ac:dyDescent="0.3">
      <c r="A452" s="180"/>
      <c r="B452" s="91" t="s">
        <v>80</v>
      </c>
      <c r="C452" s="78">
        <v>1</v>
      </c>
      <c r="D452" s="78" t="s">
        <v>3</v>
      </c>
      <c r="E452" s="90" t="s">
        <v>591</v>
      </c>
      <c r="F452" s="55"/>
      <c r="G452" s="52">
        <v>2839.84</v>
      </c>
      <c r="H452" s="52">
        <f t="shared" si="10"/>
        <v>2839.84</v>
      </c>
    </row>
    <row r="453" spans="1:8" x14ac:dyDescent="0.3">
      <c r="A453" s="180"/>
      <c r="B453" s="91" t="s">
        <v>81</v>
      </c>
      <c r="C453" s="78">
        <v>4</v>
      </c>
      <c r="D453" s="78" t="s">
        <v>3</v>
      </c>
      <c r="E453" s="90" t="s">
        <v>592</v>
      </c>
      <c r="F453" s="55"/>
      <c r="G453" s="52">
        <v>22.23</v>
      </c>
      <c r="H453" s="52">
        <f t="shared" si="10"/>
        <v>88.92</v>
      </c>
    </row>
    <row r="454" spans="1:8" x14ac:dyDescent="0.3">
      <c r="A454" s="180"/>
      <c r="B454" s="91" t="s">
        <v>82</v>
      </c>
      <c r="C454" s="78">
        <v>1</v>
      </c>
      <c r="D454" s="78" t="s">
        <v>3</v>
      </c>
      <c r="E454" s="90" t="s">
        <v>593</v>
      </c>
      <c r="F454" s="55"/>
      <c r="G454" s="52">
        <v>1438.16</v>
      </c>
      <c r="H454" s="52">
        <f t="shared" si="10"/>
        <v>1438.16</v>
      </c>
    </row>
    <row r="455" spans="1:8" x14ac:dyDescent="0.3">
      <c r="A455" s="180"/>
      <c r="B455" s="91" t="s">
        <v>83</v>
      </c>
      <c r="C455" s="78">
        <v>6</v>
      </c>
      <c r="D455" s="78" t="s">
        <v>3</v>
      </c>
      <c r="E455" s="90" t="s">
        <v>594</v>
      </c>
      <c r="F455" s="55"/>
      <c r="G455" s="52">
        <v>2513.29</v>
      </c>
      <c r="H455" s="52">
        <f t="shared" si="10"/>
        <v>15079.74</v>
      </c>
    </row>
    <row r="456" spans="1:8" x14ac:dyDescent="0.3">
      <c r="A456" s="180"/>
      <c r="B456" s="91" t="s">
        <v>84</v>
      </c>
      <c r="C456" s="78">
        <v>1</v>
      </c>
      <c r="D456" s="78" t="s">
        <v>3</v>
      </c>
      <c r="E456" s="90" t="s">
        <v>595</v>
      </c>
      <c r="F456" s="55"/>
      <c r="G456" s="52">
        <v>2189.79</v>
      </c>
      <c r="H456" s="52">
        <f t="shared" si="10"/>
        <v>2189.79</v>
      </c>
    </row>
    <row r="457" spans="1:8" x14ac:dyDescent="0.3">
      <c r="A457" s="180"/>
      <c r="B457" s="91" t="s">
        <v>85</v>
      </c>
      <c r="C457" s="78">
        <v>6</v>
      </c>
      <c r="D457" s="78" t="s">
        <v>3</v>
      </c>
      <c r="E457" s="90" t="s">
        <v>596</v>
      </c>
      <c r="F457" s="55"/>
      <c r="G457" s="52">
        <v>224.91</v>
      </c>
      <c r="H457" s="52">
        <f t="shared" si="10"/>
        <v>1349.46</v>
      </c>
    </row>
    <row r="458" spans="1:8" x14ac:dyDescent="0.3">
      <c r="A458" s="180"/>
      <c r="B458" s="91" t="s">
        <v>86</v>
      </c>
      <c r="C458" s="78">
        <v>7</v>
      </c>
      <c r="D458" s="78" t="s">
        <v>3</v>
      </c>
      <c r="E458" s="90" t="s">
        <v>597</v>
      </c>
      <c r="F458" s="55"/>
      <c r="G458" s="52">
        <v>232.57</v>
      </c>
      <c r="H458" s="52">
        <f t="shared" si="10"/>
        <v>1627.99</v>
      </c>
    </row>
    <row r="459" spans="1:8" x14ac:dyDescent="0.3">
      <c r="A459" s="180"/>
      <c r="B459" s="94" t="s">
        <v>87</v>
      </c>
      <c r="C459" s="95">
        <v>12</v>
      </c>
      <c r="D459" s="95" t="s">
        <v>3</v>
      </c>
      <c r="E459" s="90" t="s">
        <v>598</v>
      </c>
      <c r="F459" s="55"/>
      <c r="G459" s="52">
        <v>61.67</v>
      </c>
      <c r="H459" s="52">
        <f t="shared" si="10"/>
        <v>740.04</v>
      </c>
    </row>
    <row r="460" spans="1:8" x14ac:dyDescent="0.3">
      <c r="A460" s="180"/>
      <c r="B460" s="156" t="s">
        <v>599</v>
      </c>
      <c r="C460" s="154"/>
      <c r="D460" s="154"/>
      <c r="E460" s="154"/>
      <c r="F460" s="160"/>
      <c r="G460" s="196">
        <v>246065.75999999998</v>
      </c>
      <c r="H460" s="163"/>
    </row>
    <row r="461" spans="1:8" ht="34.5" x14ac:dyDescent="0.3">
      <c r="A461" s="180"/>
      <c r="B461" s="94" t="s">
        <v>88</v>
      </c>
      <c r="C461" s="84">
        <v>1</v>
      </c>
      <c r="D461" s="62" t="s">
        <v>266</v>
      </c>
      <c r="E461" s="63" t="s">
        <v>267</v>
      </c>
      <c r="F461" s="132"/>
      <c r="G461" s="85">
        <v>369.99</v>
      </c>
      <c r="H461" s="85">
        <f>G461*C461</f>
        <v>369.99</v>
      </c>
    </row>
    <row r="462" spans="1:8" ht="34.5" x14ac:dyDescent="0.3">
      <c r="A462" s="180"/>
      <c r="B462" s="94" t="s">
        <v>89</v>
      </c>
      <c r="C462" s="84">
        <v>6</v>
      </c>
      <c r="D462" s="62" t="s">
        <v>266</v>
      </c>
      <c r="E462" s="66" t="s">
        <v>268</v>
      </c>
      <c r="F462" s="132"/>
      <c r="G462" s="85">
        <v>402</v>
      </c>
      <c r="H462" s="85">
        <f t="shared" ref="H462:H465" si="11">G462*C462</f>
        <v>2412</v>
      </c>
    </row>
    <row r="463" spans="1:8" ht="34.5" x14ac:dyDescent="0.3">
      <c r="A463" s="180"/>
      <c r="B463" s="94" t="s">
        <v>90</v>
      </c>
      <c r="C463" s="84">
        <v>1</v>
      </c>
      <c r="D463" s="62" t="s">
        <v>266</v>
      </c>
      <c r="E463" s="63" t="s">
        <v>269</v>
      </c>
      <c r="F463" s="132"/>
      <c r="G463" s="85">
        <v>568.12</v>
      </c>
      <c r="H463" s="85">
        <f t="shared" si="11"/>
        <v>568.12</v>
      </c>
    </row>
    <row r="464" spans="1:8" ht="51.75" x14ac:dyDescent="0.3">
      <c r="A464" s="180"/>
      <c r="B464" s="94" t="s">
        <v>91</v>
      </c>
      <c r="C464" s="84">
        <v>30</v>
      </c>
      <c r="D464" s="62" t="s">
        <v>271</v>
      </c>
      <c r="E464" s="63" t="s">
        <v>136</v>
      </c>
      <c r="F464" s="132"/>
      <c r="G464" s="85">
        <v>19.899999999999999</v>
      </c>
      <c r="H464" s="85">
        <f t="shared" si="11"/>
        <v>597</v>
      </c>
    </row>
    <row r="465" spans="1:8" ht="34.5" x14ac:dyDescent="0.3">
      <c r="A465" s="180"/>
      <c r="B465" s="94" t="s">
        <v>92</v>
      </c>
      <c r="C465" s="84">
        <v>1</v>
      </c>
      <c r="D465" s="62" t="s">
        <v>390</v>
      </c>
      <c r="E465" s="66" t="s">
        <v>137</v>
      </c>
      <c r="F465" s="132"/>
      <c r="G465" s="85">
        <v>757.74</v>
      </c>
      <c r="H465" s="85">
        <f t="shared" si="11"/>
        <v>757.74</v>
      </c>
    </row>
    <row r="466" spans="1:8" x14ac:dyDescent="0.3">
      <c r="A466" s="180"/>
      <c r="B466" s="156" t="s">
        <v>600</v>
      </c>
      <c r="C466" s="154"/>
      <c r="D466" s="154"/>
      <c r="E466" s="154"/>
      <c r="F466" s="155"/>
      <c r="G466" s="196">
        <v>4704.8499999999995</v>
      </c>
      <c r="H466" s="163"/>
    </row>
    <row r="467" spans="1:8" ht="34.5" x14ac:dyDescent="0.3">
      <c r="A467" s="180"/>
      <c r="B467" s="53" t="s">
        <v>601</v>
      </c>
      <c r="C467" s="67" t="s">
        <v>602</v>
      </c>
      <c r="D467" s="67" t="s">
        <v>138</v>
      </c>
      <c r="E467" s="68" t="s">
        <v>274</v>
      </c>
      <c r="F467" s="121"/>
      <c r="G467" s="69">
        <v>239</v>
      </c>
      <c r="H467" s="69">
        <f>G467*C467</f>
        <v>94644</v>
      </c>
    </row>
    <row r="468" spans="1:8" x14ac:dyDescent="0.3">
      <c r="A468" s="180"/>
      <c r="B468" s="156" t="s">
        <v>603</v>
      </c>
      <c r="C468" s="154"/>
      <c r="D468" s="154"/>
      <c r="E468" s="154"/>
      <c r="F468" s="155"/>
      <c r="G468" s="193">
        <v>94644</v>
      </c>
      <c r="H468" s="184"/>
    </row>
    <row r="469" spans="1:8" ht="18" thickBot="1" x14ac:dyDescent="0.35">
      <c r="A469" s="180"/>
      <c r="B469" s="157" t="s">
        <v>604</v>
      </c>
      <c r="C469" s="158"/>
      <c r="D469" s="158"/>
      <c r="E469" s="158"/>
      <c r="F469" s="159"/>
      <c r="G469" s="194">
        <v>345414.61</v>
      </c>
      <c r="H469" s="195"/>
    </row>
    <row r="470" spans="1:8" x14ac:dyDescent="0.3">
      <c r="A470" s="174" t="s">
        <v>176</v>
      </c>
      <c r="B470" s="175"/>
      <c r="C470" s="175"/>
      <c r="D470" s="175"/>
      <c r="E470" s="175"/>
      <c r="F470" s="115"/>
      <c r="G470" s="123"/>
      <c r="H470" s="117"/>
    </row>
    <row r="471" spans="1:8" ht="18" thickBot="1" x14ac:dyDescent="0.35">
      <c r="A471" s="197" t="s">
        <v>605</v>
      </c>
      <c r="B471" s="198"/>
      <c r="C471" s="198"/>
      <c r="D471" s="198"/>
      <c r="E471" s="198"/>
      <c r="F471" s="118"/>
      <c r="G471" s="124"/>
      <c r="H471" s="120"/>
    </row>
    <row r="472" spans="1:8" ht="18" thickBot="1" x14ac:dyDescent="0.35">
      <c r="A472" s="199" t="s">
        <v>171</v>
      </c>
      <c r="B472" s="200"/>
      <c r="C472" s="200"/>
      <c r="D472" s="200"/>
      <c r="E472" s="200"/>
      <c r="F472" s="125"/>
      <c r="G472" s="128"/>
      <c r="H472" s="126"/>
    </row>
    <row r="473" spans="1:8" x14ac:dyDescent="0.3">
      <c r="A473" s="180" t="s">
        <v>176</v>
      </c>
      <c r="B473" s="48" t="s">
        <v>2</v>
      </c>
      <c r="C473" s="96">
        <v>3</v>
      </c>
      <c r="D473" s="89" t="s">
        <v>3</v>
      </c>
      <c r="E473" s="50" t="s">
        <v>606</v>
      </c>
      <c r="F473" s="50"/>
      <c r="G473" s="52">
        <v>216.92</v>
      </c>
      <c r="H473" s="52">
        <f t="shared" ref="H473:H536" si="12">G473*C473</f>
        <v>650.76</v>
      </c>
    </row>
    <row r="474" spans="1:8" x14ac:dyDescent="0.3">
      <c r="A474" s="180"/>
      <c r="B474" s="53" t="s">
        <v>4</v>
      </c>
      <c r="C474" s="56">
        <v>3</v>
      </c>
      <c r="D474" s="78" t="s">
        <v>3</v>
      </c>
      <c r="E474" s="55" t="s">
        <v>607</v>
      </c>
      <c r="F474" s="55"/>
      <c r="G474" s="52">
        <v>330.91</v>
      </c>
      <c r="H474" s="52">
        <f t="shared" si="12"/>
        <v>992.73</v>
      </c>
    </row>
    <row r="475" spans="1:8" x14ac:dyDescent="0.3">
      <c r="A475" s="180"/>
      <c r="B475" s="53" t="s">
        <v>5</v>
      </c>
      <c r="C475" s="56">
        <v>60</v>
      </c>
      <c r="D475" s="78" t="s">
        <v>3</v>
      </c>
      <c r="E475" s="55" t="s">
        <v>608</v>
      </c>
      <c r="F475" s="55"/>
      <c r="G475" s="52">
        <v>165</v>
      </c>
      <c r="H475" s="52">
        <f t="shared" si="12"/>
        <v>9900</v>
      </c>
    </row>
    <row r="476" spans="1:8" x14ac:dyDescent="0.3">
      <c r="A476" s="180"/>
      <c r="B476" s="53" t="s">
        <v>6</v>
      </c>
      <c r="C476" s="56">
        <v>1</v>
      </c>
      <c r="D476" s="78" t="s">
        <v>3</v>
      </c>
      <c r="E476" s="55" t="s">
        <v>609</v>
      </c>
      <c r="F476" s="55"/>
      <c r="G476" s="52">
        <v>630.53</v>
      </c>
      <c r="H476" s="52">
        <f t="shared" si="12"/>
        <v>630.53</v>
      </c>
    </row>
    <row r="477" spans="1:8" x14ac:dyDescent="0.3">
      <c r="A477" s="180"/>
      <c r="B477" s="53" t="s">
        <v>7</v>
      </c>
      <c r="C477" s="56">
        <v>1</v>
      </c>
      <c r="D477" s="78" t="s">
        <v>3</v>
      </c>
      <c r="E477" s="55" t="s">
        <v>610</v>
      </c>
      <c r="F477" s="55"/>
      <c r="G477" s="52">
        <v>695.16</v>
      </c>
      <c r="H477" s="52">
        <f t="shared" si="12"/>
        <v>695.16</v>
      </c>
    </row>
    <row r="478" spans="1:8" x14ac:dyDescent="0.3">
      <c r="A478" s="180"/>
      <c r="B478" s="53" t="s">
        <v>8</v>
      </c>
      <c r="C478" s="56">
        <v>1</v>
      </c>
      <c r="D478" s="78" t="s">
        <v>3</v>
      </c>
      <c r="E478" s="55" t="s">
        <v>611</v>
      </c>
      <c r="F478" s="55"/>
      <c r="G478" s="52">
        <v>83.31</v>
      </c>
      <c r="H478" s="52">
        <f t="shared" si="12"/>
        <v>83.31</v>
      </c>
    </row>
    <row r="479" spans="1:8" x14ac:dyDescent="0.3">
      <c r="A479" s="180"/>
      <c r="B479" s="53" t="s">
        <v>9</v>
      </c>
      <c r="C479" s="56">
        <v>6</v>
      </c>
      <c r="D479" s="78" t="s">
        <v>3</v>
      </c>
      <c r="E479" s="55" t="s">
        <v>612</v>
      </c>
      <c r="F479" s="55"/>
      <c r="G479" s="52">
        <v>258.31</v>
      </c>
      <c r="H479" s="52">
        <f t="shared" si="12"/>
        <v>1549.8600000000001</v>
      </c>
    </row>
    <row r="480" spans="1:8" x14ac:dyDescent="0.3">
      <c r="A480" s="180"/>
      <c r="B480" s="53" t="s">
        <v>10</v>
      </c>
      <c r="C480" s="56">
        <v>6</v>
      </c>
      <c r="D480" s="78" t="s">
        <v>3</v>
      </c>
      <c r="E480" s="55" t="s">
        <v>613</v>
      </c>
      <c r="F480" s="55"/>
      <c r="G480" s="52">
        <v>169.57</v>
      </c>
      <c r="H480" s="52">
        <f t="shared" si="12"/>
        <v>1017.42</v>
      </c>
    </row>
    <row r="481" spans="1:8" x14ac:dyDescent="0.3">
      <c r="A481" s="180"/>
      <c r="B481" s="53" t="s">
        <v>11</v>
      </c>
      <c r="C481" s="56">
        <v>6</v>
      </c>
      <c r="D481" s="78" t="s">
        <v>3</v>
      </c>
      <c r="E481" s="55" t="s">
        <v>614</v>
      </c>
      <c r="F481" s="55"/>
      <c r="G481" s="52">
        <v>297.88</v>
      </c>
      <c r="H481" s="52">
        <f t="shared" si="12"/>
        <v>1787.28</v>
      </c>
    </row>
    <row r="482" spans="1:8" x14ac:dyDescent="0.3">
      <c r="A482" s="180"/>
      <c r="B482" s="53" t="s">
        <v>12</v>
      </c>
      <c r="C482" s="56">
        <v>6</v>
      </c>
      <c r="D482" s="78" t="s">
        <v>3</v>
      </c>
      <c r="E482" s="55" t="s">
        <v>615</v>
      </c>
      <c r="F482" s="55"/>
      <c r="G482" s="52">
        <v>127.5</v>
      </c>
      <c r="H482" s="52">
        <f t="shared" si="12"/>
        <v>765</v>
      </c>
    </row>
    <row r="483" spans="1:8" x14ac:dyDescent="0.3">
      <c r="A483" s="180"/>
      <c r="B483" s="53" t="s">
        <v>13</v>
      </c>
      <c r="C483" s="56">
        <v>6</v>
      </c>
      <c r="D483" s="78" t="s">
        <v>3</v>
      </c>
      <c r="E483" s="55" t="s">
        <v>616</v>
      </c>
      <c r="F483" s="55"/>
      <c r="G483" s="52">
        <v>212.66</v>
      </c>
      <c r="H483" s="52">
        <f t="shared" si="12"/>
        <v>1275.96</v>
      </c>
    </row>
    <row r="484" spans="1:8" x14ac:dyDescent="0.3">
      <c r="A484" s="180"/>
      <c r="B484" s="53" t="s">
        <v>14</v>
      </c>
      <c r="C484" s="56">
        <v>6</v>
      </c>
      <c r="D484" s="78" t="s">
        <v>3</v>
      </c>
      <c r="E484" s="55" t="s">
        <v>617</v>
      </c>
      <c r="F484" s="55"/>
      <c r="G484" s="52">
        <v>110.08</v>
      </c>
      <c r="H484" s="52">
        <f t="shared" si="12"/>
        <v>660.48</v>
      </c>
    </row>
    <row r="485" spans="1:8" x14ac:dyDescent="0.3">
      <c r="A485" s="180"/>
      <c r="B485" s="53" t="s">
        <v>15</v>
      </c>
      <c r="C485" s="56">
        <v>3</v>
      </c>
      <c r="D485" s="78" t="s">
        <v>3</v>
      </c>
      <c r="E485" s="55" t="s">
        <v>618</v>
      </c>
      <c r="F485" s="55"/>
      <c r="G485" s="52">
        <v>99.04</v>
      </c>
      <c r="H485" s="52">
        <f t="shared" si="12"/>
        <v>297.12</v>
      </c>
    </row>
    <row r="486" spans="1:8" x14ac:dyDescent="0.3">
      <c r="A486" s="180"/>
      <c r="B486" s="53" t="s">
        <v>16</v>
      </c>
      <c r="C486" s="56">
        <v>3</v>
      </c>
      <c r="D486" s="78" t="s">
        <v>3</v>
      </c>
      <c r="E486" s="55" t="s">
        <v>619</v>
      </c>
      <c r="F486" s="55"/>
      <c r="G486" s="52">
        <v>102.04</v>
      </c>
      <c r="H486" s="52">
        <f t="shared" si="12"/>
        <v>306.12</v>
      </c>
    </row>
    <row r="487" spans="1:8" x14ac:dyDescent="0.3">
      <c r="A487" s="180"/>
      <c r="B487" s="53" t="s">
        <v>17</v>
      </c>
      <c r="C487" s="56">
        <v>3</v>
      </c>
      <c r="D487" s="78" t="s">
        <v>3</v>
      </c>
      <c r="E487" s="55" t="s">
        <v>620</v>
      </c>
      <c r="F487" s="55"/>
      <c r="G487" s="52">
        <v>152.88</v>
      </c>
      <c r="H487" s="52">
        <f t="shared" si="12"/>
        <v>458.64</v>
      </c>
    </row>
    <row r="488" spans="1:8" x14ac:dyDescent="0.3">
      <c r="A488" s="180"/>
      <c r="B488" s="53" t="s">
        <v>18</v>
      </c>
      <c r="C488" s="56">
        <v>2</v>
      </c>
      <c r="D488" s="78" t="s">
        <v>3</v>
      </c>
      <c r="E488" s="55" t="s">
        <v>621</v>
      </c>
      <c r="F488" s="55"/>
      <c r="G488" s="52">
        <v>7037.02</v>
      </c>
      <c r="H488" s="52">
        <f t="shared" si="12"/>
        <v>14074.04</v>
      </c>
    </row>
    <row r="489" spans="1:8" x14ac:dyDescent="0.3">
      <c r="A489" s="180"/>
      <c r="B489" s="53" t="s">
        <v>19</v>
      </c>
      <c r="C489" s="56">
        <v>2</v>
      </c>
      <c r="D489" s="78" t="s">
        <v>3</v>
      </c>
      <c r="E489" s="55" t="s">
        <v>622</v>
      </c>
      <c r="F489" s="55"/>
      <c r="G489" s="52">
        <v>10154.44</v>
      </c>
      <c r="H489" s="52">
        <f t="shared" si="12"/>
        <v>20308.88</v>
      </c>
    </row>
    <row r="490" spans="1:8" x14ac:dyDescent="0.3">
      <c r="A490" s="180"/>
      <c r="B490" s="53" t="s">
        <v>20</v>
      </c>
      <c r="C490" s="56">
        <v>2</v>
      </c>
      <c r="D490" s="78" t="s">
        <v>3</v>
      </c>
      <c r="E490" s="55" t="s">
        <v>623</v>
      </c>
      <c r="F490" s="55"/>
      <c r="G490" s="52">
        <v>8152.64</v>
      </c>
      <c r="H490" s="52">
        <f t="shared" si="12"/>
        <v>16305.28</v>
      </c>
    </row>
    <row r="491" spans="1:8" x14ac:dyDescent="0.3">
      <c r="A491" s="180"/>
      <c r="B491" s="53" t="s">
        <v>21</v>
      </c>
      <c r="C491" s="56">
        <v>1</v>
      </c>
      <c r="D491" s="78" t="s">
        <v>3</v>
      </c>
      <c r="E491" s="55" t="s">
        <v>624</v>
      </c>
      <c r="F491" s="55"/>
      <c r="G491" s="52">
        <v>10154.44</v>
      </c>
      <c r="H491" s="52">
        <f t="shared" si="12"/>
        <v>10154.44</v>
      </c>
    </row>
    <row r="492" spans="1:8" x14ac:dyDescent="0.3">
      <c r="A492" s="180"/>
      <c r="B492" s="53" t="s">
        <v>22</v>
      </c>
      <c r="C492" s="56">
        <v>1</v>
      </c>
      <c r="D492" s="78" t="s">
        <v>3</v>
      </c>
      <c r="E492" s="55" t="s">
        <v>625</v>
      </c>
      <c r="F492" s="55"/>
      <c r="G492" s="52">
        <v>10009.07</v>
      </c>
      <c r="H492" s="52">
        <f t="shared" si="12"/>
        <v>10009.07</v>
      </c>
    </row>
    <row r="493" spans="1:8" x14ac:dyDescent="0.3">
      <c r="A493" s="180"/>
      <c r="B493" s="53" t="s">
        <v>23</v>
      </c>
      <c r="C493" s="56">
        <v>132</v>
      </c>
      <c r="D493" s="78" t="s">
        <v>3</v>
      </c>
      <c r="E493" s="55" t="s">
        <v>626</v>
      </c>
      <c r="F493" s="55"/>
      <c r="G493" s="52">
        <v>15.43</v>
      </c>
      <c r="H493" s="52">
        <f t="shared" si="12"/>
        <v>2036.76</v>
      </c>
    </row>
    <row r="494" spans="1:8" x14ac:dyDescent="0.3">
      <c r="A494" s="180"/>
      <c r="B494" s="53" t="s">
        <v>24</v>
      </c>
      <c r="C494" s="56">
        <v>6</v>
      </c>
      <c r="D494" s="78" t="s">
        <v>3</v>
      </c>
      <c r="E494" s="55" t="s">
        <v>627</v>
      </c>
      <c r="F494" s="55"/>
      <c r="G494" s="52">
        <v>393.44</v>
      </c>
      <c r="H494" s="52">
        <f t="shared" si="12"/>
        <v>2360.64</v>
      </c>
    </row>
    <row r="495" spans="1:8" x14ac:dyDescent="0.3">
      <c r="A495" s="180"/>
      <c r="B495" s="53" t="s">
        <v>25</v>
      </c>
      <c r="C495" s="56">
        <v>1</v>
      </c>
      <c r="D495" s="78" t="s">
        <v>3</v>
      </c>
      <c r="E495" s="55" t="s">
        <v>628</v>
      </c>
      <c r="F495" s="55"/>
      <c r="G495" s="52">
        <v>847.78</v>
      </c>
      <c r="H495" s="52">
        <f t="shared" si="12"/>
        <v>847.78</v>
      </c>
    </row>
    <row r="496" spans="1:8" x14ac:dyDescent="0.3">
      <c r="A496" s="180"/>
      <c r="B496" s="53" t="s">
        <v>26</v>
      </c>
      <c r="C496" s="56">
        <v>2</v>
      </c>
      <c r="D496" s="78" t="s">
        <v>3</v>
      </c>
      <c r="E496" s="55" t="s">
        <v>629</v>
      </c>
      <c r="F496" s="55"/>
      <c r="G496" s="52">
        <v>319.8</v>
      </c>
      <c r="H496" s="52">
        <f t="shared" si="12"/>
        <v>639.6</v>
      </c>
    </row>
    <row r="497" spans="1:8" x14ac:dyDescent="0.3">
      <c r="A497" s="180"/>
      <c r="B497" s="53" t="s">
        <v>27</v>
      </c>
      <c r="C497" s="56">
        <v>1</v>
      </c>
      <c r="D497" s="78" t="s">
        <v>3</v>
      </c>
      <c r="E497" s="55" t="s">
        <v>630</v>
      </c>
      <c r="F497" s="55"/>
      <c r="G497" s="52">
        <v>191.59</v>
      </c>
      <c r="H497" s="52">
        <f t="shared" si="12"/>
        <v>191.59</v>
      </c>
    </row>
    <row r="498" spans="1:8" x14ac:dyDescent="0.3">
      <c r="A498" s="180"/>
      <c r="B498" s="53" t="s">
        <v>28</v>
      </c>
      <c r="C498" s="56">
        <v>1</v>
      </c>
      <c r="D498" s="78" t="s">
        <v>3</v>
      </c>
      <c r="E498" s="55" t="s">
        <v>631</v>
      </c>
      <c r="F498" s="55"/>
      <c r="G498" s="52">
        <v>648</v>
      </c>
      <c r="H498" s="52">
        <f t="shared" si="12"/>
        <v>648</v>
      </c>
    </row>
    <row r="499" spans="1:8" x14ac:dyDescent="0.3">
      <c r="A499" s="180"/>
      <c r="B499" s="53" t="s">
        <v>29</v>
      </c>
      <c r="C499" s="56">
        <v>3</v>
      </c>
      <c r="D499" s="78" t="s">
        <v>3</v>
      </c>
      <c r="E499" s="55" t="s">
        <v>632</v>
      </c>
      <c r="F499" s="55"/>
      <c r="G499" s="52">
        <v>205.92</v>
      </c>
      <c r="H499" s="52">
        <f t="shared" si="12"/>
        <v>617.76</v>
      </c>
    </row>
    <row r="500" spans="1:8" x14ac:dyDescent="0.3">
      <c r="A500" s="180"/>
      <c r="B500" s="53" t="s">
        <v>30</v>
      </c>
      <c r="C500" s="56">
        <v>1</v>
      </c>
      <c r="D500" s="78" t="s">
        <v>3</v>
      </c>
      <c r="E500" s="55" t="s">
        <v>633</v>
      </c>
      <c r="F500" s="55"/>
      <c r="G500" s="52">
        <v>1651.21</v>
      </c>
      <c r="H500" s="52">
        <f t="shared" si="12"/>
        <v>1651.21</v>
      </c>
    </row>
    <row r="501" spans="1:8" x14ac:dyDescent="0.3">
      <c r="A501" s="180"/>
      <c r="B501" s="53" t="s">
        <v>31</v>
      </c>
      <c r="C501" s="56">
        <v>1</v>
      </c>
      <c r="D501" s="78" t="s">
        <v>3</v>
      </c>
      <c r="E501" s="55" t="s">
        <v>634</v>
      </c>
      <c r="F501" s="55"/>
      <c r="G501" s="52">
        <v>856.43</v>
      </c>
      <c r="H501" s="52">
        <f t="shared" si="12"/>
        <v>856.43</v>
      </c>
    </row>
    <row r="502" spans="1:8" x14ac:dyDescent="0.3">
      <c r="A502" s="180"/>
      <c r="B502" s="53" t="s">
        <v>32</v>
      </c>
      <c r="C502" s="56">
        <v>1</v>
      </c>
      <c r="D502" s="78" t="s">
        <v>3</v>
      </c>
      <c r="E502" s="55" t="s">
        <v>635</v>
      </c>
      <c r="F502" s="55"/>
      <c r="G502" s="52">
        <v>1395</v>
      </c>
      <c r="H502" s="52">
        <f t="shared" si="12"/>
        <v>1395</v>
      </c>
    </row>
    <row r="503" spans="1:8" x14ac:dyDescent="0.3">
      <c r="A503" s="180"/>
      <c r="B503" s="53" t="s">
        <v>33</v>
      </c>
      <c r="C503" s="56">
        <v>1</v>
      </c>
      <c r="D503" s="78" t="s">
        <v>3</v>
      </c>
      <c r="E503" s="55" t="s">
        <v>636</v>
      </c>
      <c r="F503" s="55"/>
      <c r="G503" s="52">
        <v>475</v>
      </c>
      <c r="H503" s="52">
        <f t="shared" si="12"/>
        <v>475</v>
      </c>
    </row>
    <row r="504" spans="1:8" x14ac:dyDescent="0.3">
      <c r="A504" s="180"/>
      <c r="B504" s="53" t="s">
        <v>34</v>
      </c>
      <c r="C504" s="56">
        <v>2</v>
      </c>
      <c r="D504" s="78" t="s">
        <v>3</v>
      </c>
      <c r="E504" s="55" t="s">
        <v>637</v>
      </c>
      <c r="F504" s="55"/>
      <c r="G504" s="52">
        <v>122.5</v>
      </c>
      <c r="H504" s="52">
        <f t="shared" si="12"/>
        <v>245</v>
      </c>
    </row>
    <row r="505" spans="1:8" x14ac:dyDescent="0.3">
      <c r="A505" s="180"/>
      <c r="B505" s="53" t="s">
        <v>35</v>
      </c>
      <c r="C505" s="56">
        <v>1</v>
      </c>
      <c r="D505" s="78" t="s">
        <v>3</v>
      </c>
      <c r="E505" s="55" t="s">
        <v>638</v>
      </c>
      <c r="F505" s="55"/>
      <c r="G505" s="52">
        <v>6188.8</v>
      </c>
      <c r="H505" s="52">
        <f t="shared" si="12"/>
        <v>6188.8</v>
      </c>
    </row>
    <row r="506" spans="1:8" x14ac:dyDescent="0.3">
      <c r="A506" s="180"/>
      <c r="B506" s="53" t="s">
        <v>36</v>
      </c>
      <c r="C506" s="56">
        <v>1</v>
      </c>
      <c r="D506" s="78" t="s">
        <v>3</v>
      </c>
      <c r="E506" s="55" t="s">
        <v>639</v>
      </c>
      <c r="F506" s="55"/>
      <c r="G506" s="52">
        <v>1654.72</v>
      </c>
      <c r="H506" s="52">
        <f t="shared" si="12"/>
        <v>1654.72</v>
      </c>
    </row>
    <row r="507" spans="1:8" x14ac:dyDescent="0.3">
      <c r="A507" s="180"/>
      <c r="B507" s="53" t="s">
        <v>37</v>
      </c>
      <c r="C507" s="56">
        <v>2</v>
      </c>
      <c r="D507" s="78" t="s">
        <v>3</v>
      </c>
      <c r="E507" s="55" t="s">
        <v>640</v>
      </c>
      <c r="F507" s="55"/>
      <c r="G507" s="52">
        <v>327.45</v>
      </c>
      <c r="H507" s="52">
        <f t="shared" si="12"/>
        <v>654.9</v>
      </c>
    </row>
    <row r="508" spans="1:8" x14ac:dyDescent="0.3">
      <c r="A508" s="180"/>
      <c r="B508" s="53" t="s">
        <v>38</v>
      </c>
      <c r="C508" s="56">
        <v>2</v>
      </c>
      <c r="D508" s="78" t="s">
        <v>3</v>
      </c>
      <c r="E508" s="55" t="s">
        <v>641</v>
      </c>
      <c r="F508" s="55"/>
      <c r="G508" s="52">
        <v>327.23</v>
      </c>
      <c r="H508" s="52">
        <f t="shared" si="12"/>
        <v>654.46</v>
      </c>
    </row>
    <row r="509" spans="1:8" x14ac:dyDescent="0.3">
      <c r="A509" s="180"/>
      <c r="B509" s="53" t="s">
        <v>39</v>
      </c>
      <c r="C509" s="56">
        <v>6</v>
      </c>
      <c r="D509" s="78" t="s">
        <v>3</v>
      </c>
      <c r="E509" s="55" t="s">
        <v>642</v>
      </c>
      <c r="F509" s="55"/>
      <c r="G509" s="52">
        <v>264.83</v>
      </c>
      <c r="H509" s="52">
        <f t="shared" si="12"/>
        <v>1588.98</v>
      </c>
    </row>
    <row r="510" spans="1:8" x14ac:dyDescent="0.3">
      <c r="A510" s="180"/>
      <c r="B510" s="53" t="s">
        <v>40</v>
      </c>
      <c r="C510" s="56">
        <v>1</v>
      </c>
      <c r="D510" s="78" t="s">
        <v>3</v>
      </c>
      <c r="E510" s="55" t="s">
        <v>643</v>
      </c>
      <c r="F510" s="55"/>
      <c r="G510" s="52">
        <v>1322.87</v>
      </c>
      <c r="H510" s="52">
        <f t="shared" si="12"/>
        <v>1322.87</v>
      </c>
    </row>
    <row r="511" spans="1:8" x14ac:dyDescent="0.3">
      <c r="A511" s="180"/>
      <c r="B511" s="53" t="s">
        <v>41</v>
      </c>
      <c r="C511" s="56">
        <v>1</v>
      </c>
      <c r="D511" s="78" t="s">
        <v>3</v>
      </c>
      <c r="E511" s="55" t="s">
        <v>644</v>
      </c>
      <c r="F511" s="55"/>
      <c r="G511" s="52">
        <v>2712.62</v>
      </c>
      <c r="H511" s="52">
        <f t="shared" si="12"/>
        <v>2712.62</v>
      </c>
    </row>
    <row r="512" spans="1:8" x14ac:dyDescent="0.3">
      <c r="A512" s="180"/>
      <c r="B512" s="53" t="s">
        <v>42</v>
      </c>
      <c r="C512" s="56">
        <v>1</v>
      </c>
      <c r="D512" s="78" t="s">
        <v>3</v>
      </c>
      <c r="E512" s="55" t="s">
        <v>645</v>
      </c>
      <c r="F512" s="55"/>
      <c r="G512" s="52">
        <v>1231.8</v>
      </c>
      <c r="H512" s="52">
        <f t="shared" si="12"/>
        <v>1231.8</v>
      </c>
    </row>
    <row r="513" spans="1:8" x14ac:dyDescent="0.3">
      <c r="A513" s="180"/>
      <c r="B513" s="53" t="s">
        <v>43</v>
      </c>
      <c r="C513" s="56">
        <v>1</v>
      </c>
      <c r="D513" s="78" t="s">
        <v>3</v>
      </c>
      <c r="E513" s="55" t="s">
        <v>646</v>
      </c>
      <c r="F513" s="55"/>
      <c r="G513" s="52">
        <v>1120.5999999999999</v>
      </c>
      <c r="H513" s="52">
        <f t="shared" si="12"/>
        <v>1120.5999999999999</v>
      </c>
    </row>
    <row r="514" spans="1:8" x14ac:dyDescent="0.3">
      <c r="A514" s="180"/>
      <c r="B514" s="53" t="s">
        <v>44</v>
      </c>
      <c r="C514" s="56">
        <v>1</v>
      </c>
      <c r="D514" s="78" t="s">
        <v>3</v>
      </c>
      <c r="E514" s="55" t="s">
        <v>647</v>
      </c>
      <c r="F514" s="55"/>
      <c r="G514" s="52">
        <v>5367.99</v>
      </c>
      <c r="H514" s="52">
        <f t="shared" si="12"/>
        <v>5367.99</v>
      </c>
    </row>
    <row r="515" spans="1:8" x14ac:dyDescent="0.3">
      <c r="A515" s="180"/>
      <c r="B515" s="53" t="s">
        <v>45</v>
      </c>
      <c r="C515" s="56">
        <v>1</v>
      </c>
      <c r="D515" s="78" t="s">
        <v>3</v>
      </c>
      <c r="E515" s="55" t="s">
        <v>648</v>
      </c>
      <c r="F515" s="55"/>
      <c r="G515" s="52">
        <v>5312.63</v>
      </c>
      <c r="H515" s="52">
        <f t="shared" si="12"/>
        <v>5312.63</v>
      </c>
    </row>
    <row r="516" spans="1:8" x14ac:dyDescent="0.3">
      <c r="A516" s="180"/>
      <c r="B516" s="53" t="s">
        <v>46</v>
      </c>
      <c r="C516" s="56">
        <v>1</v>
      </c>
      <c r="D516" s="78" t="s">
        <v>3</v>
      </c>
      <c r="E516" s="55" t="s">
        <v>649</v>
      </c>
      <c r="F516" s="55"/>
      <c r="G516" s="52">
        <v>6777.38</v>
      </c>
      <c r="H516" s="52">
        <f t="shared" si="12"/>
        <v>6777.38</v>
      </c>
    </row>
    <row r="517" spans="1:8" x14ac:dyDescent="0.3">
      <c r="A517" s="180"/>
      <c r="B517" s="53" t="s">
        <v>47</v>
      </c>
      <c r="C517" s="56">
        <v>2</v>
      </c>
      <c r="D517" s="78" t="s">
        <v>3</v>
      </c>
      <c r="E517" s="55" t="s">
        <v>650</v>
      </c>
      <c r="F517" s="55"/>
      <c r="G517" s="52">
        <v>1986.8</v>
      </c>
      <c r="H517" s="52">
        <f t="shared" si="12"/>
        <v>3973.6</v>
      </c>
    </row>
    <row r="518" spans="1:8" x14ac:dyDescent="0.3">
      <c r="A518" s="180"/>
      <c r="B518" s="53" t="s">
        <v>48</v>
      </c>
      <c r="C518" s="56">
        <v>2</v>
      </c>
      <c r="D518" s="78" t="s">
        <v>3</v>
      </c>
      <c r="E518" s="55" t="s">
        <v>651</v>
      </c>
      <c r="F518" s="55"/>
      <c r="G518" s="52">
        <v>3129.49</v>
      </c>
      <c r="H518" s="52">
        <f t="shared" si="12"/>
        <v>6258.98</v>
      </c>
    </row>
    <row r="519" spans="1:8" x14ac:dyDescent="0.3">
      <c r="A519" s="180"/>
      <c r="B519" s="53" t="s">
        <v>49</v>
      </c>
      <c r="C519" s="56">
        <v>2</v>
      </c>
      <c r="D519" s="78" t="s">
        <v>3</v>
      </c>
      <c r="E519" s="55" t="s">
        <v>652</v>
      </c>
      <c r="F519" s="55"/>
      <c r="G519" s="52">
        <v>1992.32</v>
      </c>
      <c r="H519" s="52">
        <f t="shared" si="12"/>
        <v>3984.64</v>
      </c>
    </row>
    <row r="520" spans="1:8" x14ac:dyDescent="0.3">
      <c r="A520" s="180"/>
      <c r="B520" s="53" t="s">
        <v>50</v>
      </c>
      <c r="C520" s="56">
        <v>2</v>
      </c>
      <c r="D520" s="78" t="s">
        <v>3</v>
      </c>
      <c r="E520" s="55" t="s">
        <v>653</v>
      </c>
      <c r="F520" s="55"/>
      <c r="G520" s="52">
        <v>1125.6400000000001</v>
      </c>
      <c r="H520" s="52">
        <f t="shared" si="12"/>
        <v>2251.2800000000002</v>
      </c>
    </row>
    <row r="521" spans="1:8" x14ac:dyDescent="0.3">
      <c r="A521" s="180"/>
      <c r="B521" s="53" t="s">
        <v>51</v>
      </c>
      <c r="C521" s="56">
        <v>2</v>
      </c>
      <c r="D521" s="78" t="s">
        <v>3</v>
      </c>
      <c r="E521" s="55" t="s">
        <v>654</v>
      </c>
      <c r="F521" s="55"/>
      <c r="G521" s="52">
        <v>1258.68</v>
      </c>
      <c r="H521" s="52">
        <f t="shared" si="12"/>
        <v>2517.36</v>
      </c>
    </row>
    <row r="522" spans="1:8" x14ac:dyDescent="0.3">
      <c r="A522" s="180"/>
      <c r="B522" s="53" t="s">
        <v>52</v>
      </c>
      <c r="C522" s="73">
        <v>12</v>
      </c>
      <c r="D522" s="78" t="s">
        <v>3</v>
      </c>
      <c r="E522" s="55" t="s">
        <v>655</v>
      </c>
      <c r="F522" s="55"/>
      <c r="G522" s="52">
        <v>96.73</v>
      </c>
      <c r="H522" s="52">
        <f t="shared" si="12"/>
        <v>1160.76</v>
      </c>
    </row>
    <row r="523" spans="1:8" x14ac:dyDescent="0.3">
      <c r="A523" s="180"/>
      <c r="B523" s="53" t="s">
        <v>53</v>
      </c>
      <c r="C523" s="73">
        <v>1</v>
      </c>
      <c r="D523" s="78" t="s">
        <v>3</v>
      </c>
      <c r="E523" s="55" t="s">
        <v>656</v>
      </c>
      <c r="F523" s="55"/>
      <c r="G523" s="52">
        <v>6673.65</v>
      </c>
      <c r="H523" s="52">
        <f t="shared" si="12"/>
        <v>6673.65</v>
      </c>
    </row>
    <row r="524" spans="1:8" x14ac:dyDescent="0.3">
      <c r="A524" s="180"/>
      <c r="B524" s="53" t="s">
        <v>54</v>
      </c>
      <c r="C524" s="73">
        <v>1</v>
      </c>
      <c r="D524" s="78" t="s">
        <v>3</v>
      </c>
      <c r="E524" s="55" t="s">
        <v>657</v>
      </c>
      <c r="F524" s="55"/>
      <c r="G524" s="52">
        <v>1672.91</v>
      </c>
      <c r="H524" s="52">
        <f t="shared" si="12"/>
        <v>1672.91</v>
      </c>
    </row>
    <row r="525" spans="1:8" x14ac:dyDescent="0.3">
      <c r="A525" s="180"/>
      <c r="B525" s="53" t="s">
        <v>55</v>
      </c>
      <c r="C525" s="73">
        <v>3</v>
      </c>
      <c r="D525" s="78" t="s">
        <v>3</v>
      </c>
      <c r="E525" s="55" t="s">
        <v>658</v>
      </c>
      <c r="F525" s="55"/>
      <c r="G525" s="52">
        <v>557.94000000000005</v>
      </c>
      <c r="H525" s="52">
        <f t="shared" si="12"/>
        <v>1673.8200000000002</v>
      </c>
    </row>
    <row r="526" spans="1:8" x14ac:dyDescent="0.3">
      <c r="A526" s="180"/>
      <c r="B526" s="53" t="s">
        <v>56</v>
      </c>
      <c r="C526" s="73">
        <v>2</v>
      </c>
      <c r="D526" s="78" t="s">
        <v>3</v>
      </c>
      <c r="E526" s="55" t="s">
        <v>659</v>
      </c>
      <c r="F526" s="55"/>
      <c r="G526" s="52">
        <v>396.8</v>
      </c>
      <c r="H526" s="52">
        <f t="shared" si="12"/>
        <v>793.6</v>
      </c>
    </row>
    <row r="527" spans="1:8" x14ac:dyDescent="0.3">
      <c r="A527" s="180"/>
      <c r="B527" s="53" t="s">
        <v>57</v>
      </c>
      <c r="C527" s="73">
        <v>1</v>
      </c>
      <c r="D527" s="78" t="s">
        <v>3</v>
      </c>
      <c r="E527" s="55" t="s">
        <v>660</v>
      </c>
      <c r="F527" s="55"/>
      <c r="G527" s="52">
        <v>3843.44</v>
      </c>
      <c r="H527" s="52">
        <f t="shared" si="12"/>
        <v>3843.44</v>
      </c>
    </row>
    <row r="528" spans="1:8" x14ac:dyDescent="0.3">
      <c r="A528" s="180"/>
      <c r="B528" s="53" t="s">
        <v>58</v>
      </c>
      <c r="C528" s="73">
        <v>1</v>
      </c>
      <c r="D528" s="78" t="s">
        <v>3</v>
      </c>
      <c r="E528" s="55" t="s">
        <v>661</v>
      </c>
      <c r="F528" s="55"/>
      <c r="G528" s="52">
        <v>3294.47</v>
      </c>
      <c r="H528" s="52">
        <f t="shared" si="12"/>
        <v>3294.47</v>
      </c>
    </row>
    <row r="529" spans="1:8" x14ac:dyDescent="0.3">
      <c r="A529" s="180"/>
      <c r="B529" s="53" t="s">
        <v>59</v>
      </c>
      <c r="C529" s="73">
        <v>1</v>
      </c>
      <c r="D529" s="78" t="s">
        <v>3</v>
      </c>
      <c r="E529" s="55" t="s">
        <v>662</v>
      </c>
      <c r="F529" s="55"/>
      <c r="G529" s="52">
        <v>2990.6</v>
      </c>
      <c r="H529" s="52">
        <f t="shared" si="12"/>
        <v>2990.6</v>
      </c>
    </row>
    <row r="530" spans="1:8" x14ac:dyDescent="0.3">
      <c r="A530" s="180"/>
      <c r="B530" s="53" t="s">
        <v>60</v>
      </c>
      <c r="C530" s="56">
        <v>2</v>
      </c>
      <c r="D530" s="78" t="s">
        <v>3</v>
      </c>
      <c r="E530" s="55" t="s">
        <v>663</v>
      </c>
      <c r="F530" s="55"/>
      <c r="G530" s="52">
        <v>184.31</v>
      </c>
      <c r="H530" s="52">
        <f t="shared" si="12"/>
        <v>368.62</v>
      </c>
    </row>
    <row r="531" spans="1:8" x14ac:dyDescent="0.3">
      <c r="A531" s="180"/>
      <c r="B531" s="53" t="s">
        <v>61</v>
      </c>
      <c r="C531" s="56">
        <v>1</v>
      </c>
      <c r="D531" s="78" t="s">
        <v>3</v>
      </c>
      <c r="E531" s="55" t="s">
        <v>264</v>
      </c>
      <c r="F531" s="55"/>
      <c r="G531" s="52">
        <v>820</v>
      </c>
      <c r="H531" s="52">
        <f t="shared" si="12"/>
        <v>820</v>
      </c>
    </row>
    <row r="532" spans="1:8" x14ac:dyDescent="0.3">
      <c r="A532" s="180"/>
      <c r="B532" s="53" t="s">
        <v>62</v>
      </c>
      <c r="C532" s="97">
        <v>1</v>
      </c>
      <c r="D532" s="78" t="s">
        <v>3</v>
      </c>
      <c r="E532" s="55" t="s">
        <v>664</v>
      </c>
      <c r="F532" s="55"/>
      <c r="G532" s="52">
        <v>1714.16</v>
      </c>
      <c r="H532" s="52">
        <f t="shared" si="12"/>
        <v>1714.16</v>
      </c>
    </row>
    <row r="533" spans="1:8" x14ac:dyDescent="0.3">
      <c r="A533" s="180"/>
      <c r="B533" s="53" t="s">
        <v>63</v>
      </c>
      <c r="C533" s="97">
        <v>1</v>
      </c>
      <c r="D533" s="78" t="s">
        <v>3</v>
      </c>
      <c r="E533" s="55" t="s">
        <v>665</v>
      </c>
      <c r="F533" s="55"/>
      <c r="G533" s="52">
        <v>1269.6199999999999</v>
      </c>
      <c r="H533" s="52">
        <f t="shared" si="12"/>
        <v>1269.6199999999999</v>
      </c>
    </row>
    <row r="534" spans="1:8" x14ac:dyDescent="0.3">
      <c r="A534" s="180"/>
      <c r="B534" s="53" t="s">
        <v>64</v>
      </c>
      <c r="C534" s="97">
        <v>1</v>
      </c>
      <c r="D534" s="78" t="s">
        <v>3</v>
      </c>
      <c r="E534" s="55" t="s">
        <v>666</v>
      </c>
      <c r="F534" s="55"/>
      <c r="G534" s="52">
        <v>3533.15</v>
      </c>
      <c r="H534" s="52">
        <f t="shared" si="12"/>
        <v>3533.15</v>
      </c>
    </row>
    <row r="535" spans="1:8" x14ac:dyDescent="0.3">
      <c r="A535" s="180"/>
      <c r="B535" s="53" t="s">
        <v>65</v>
      </c>
      <c r="C535" s="97">
        <v>1</v>
      </c>
      <c r="D535" s="78" t="s">
        <v>3</v>
      </c>
      <c r="E535" s="55" t="s">
        <v>667</v>
      </c>
      <c r="F535" s="55"/>
      <c r="G535" s="52">
        <v>492.88</v>
      </c>
      <c r="H535" s="52">
        <f t="shared" si="12"/>
        <v>492.88</v>
      </c>
    </row>
    <row r="536" spans="1:8" x14ac:dyDescent="0.3">
      <c r="A536" s="180"/>
      <c r="B536" s="53" t="s">
        <v>66</v>
      </c>
      <c r="C536" s="97">
        <v>1</v>
      </c>
      <c r="D536" s="78" t="s">
        <v>3</v>
      </c>
      <c r="E536" s="55" t="s">
        <v>668</v>
      </c>
      <c r="F536" s="55"/>
      <c r="G536" s="52">
        <v>199.8</v>
      </c>
      <c r="H536" s="52">
        <f t="shared" si="12"/>
        <v>199.8</v>
      </c>
    </row>
    <row r="537" spans="1:8" x14ac:dyDescent="0.3">
      <c r="A537" s="180"/>
      <c r="B537" s="53" t="s">
        <v>67</v>
      </c>
      <c r="C537" s="97">
        <v>1</v>
      </c>
      <c r="D537" s="78" t="s">
        <v>3</v>
      </c>
      <c r="E537" s="55" t="s">
        <v>669</v>
      </c>
      <c r="F537" s="55"/>
      <c r="G537" s="52">
        <v>275.89999999999998</v>
      </c>
      <c r="H537" s="52">
        <f t="shared" ref="H537:H549" si="13">G537*C537</f>
        <v>275.89999999999998</v>
      </c>
    </row>
    <row r="538" spans="1:8" x14ac:dyDescent="0.3">
      <c r="A538" s="180"/>
      <c r="B538" s="53" t="s">
        <v>68</v>
      </c>
      <c r="C538" s="97">
        <v>1</v>
      </c>
      <c r="D538" s="78" t="s">
        <v>3</v>
      </c>
      <c r="E538" s="55" t="s">
        <v>670</v>
      </c>
      <c r="F538" s="55"/>
      <c r="G538" s="52">
        <v>395</v>
      </c>
      <c r="H538" s="52">
        <f t="shared" si="13"/>
        <v>395</v>
      </c>
    </row>
    <row r="539" spans="1:8" x14ac:dyDescent="0.3">
      <c r="A539" s="180"/>
      <c r="B539" s="53" t="s">
        <v>69</v>
      </c>
      <c r="C539" s="97">
        <v>1</v>
      </c>
      <c r="D539" s="78" t="s">
        <v>3</v>
      </c>
      <c r="E539" s="55" t="s">
        <v>671</v>
      </c>
      <c r="F539" s="55"/>
      <c r="G539" s="52">
        <v>422.8</v>
      </c>
      <c r="H539" s="52">
        <f t="shared" si="13"/>
        <v>422.8</v>
      </c>
    </row>
    <row r="540" spans="1:8" x14ac:dyDescent="0.3">
      <c r="A540" s="180"/>
      <c r="B540" s="53" t="s">
        <v>70</v>
      </c>
      <c r="C540" s="97">
        <v>2</v>
      </c>
      <c r="D540" s="78" t="s">
        <v>3</v>
      </c>
      <c r="E540" s="55" t="s">
        <v>254</v>
      </c>
      <c r="F540" s="55"/>
      <c r="G540" s="52">
        <v>964.81</v>
      </c>
      <c r="H540" s="52">
        <f t="shared" si="13"/>
        <v>1929.62</v>
      </c>
    </row>
    <row r="541" spans="1:8" x14ac:dyDescent="0.3">
      <c r="A541" s="180"/>
      <c r="B541" s="53" t="s">
        <v>71</v>
      </c>
      <c r="C541" s="97">
        <v>1</v>
      </c>
      <c r="D541" s="78" t="s">
        <v>3</v>
      </c>
      <c r="E541" s="55" t="s">
        <v>255</v>
      </c>
      <c r="F541" s="55"/>
      <c r="G541" s="52">
        <v>3967.04</v>
      </c>
      <c r="H541" s="52">
        <f t="shared" si="13"/>
        <v>3967.04</v>
      </c>
    </row>
    <row r="542" spans="1:8" x14ac:dyDescent="0.3">
      <c r="A542" s="180"/>
      <c r="B542" s="53" t="s">
        <v>72</v>
      </c>
      <c r="C542" s="97">
        <v>1</v>
      </c>
      <c r="D542" s="78" t="s">
        <v>3</v>
      </c>
      <c r="E542" s="55" t="s">
        <v>256</v>
      </c>
      <c r="F542" s="55"/>
      <c r="G542" s="52">
        <v>359.51</v>
      </c>
      <c r="H542" s="52">
        <f t="shared" si="13"/>
        <v>359.51</v>
      </c>
    </row>
    <row r="543" spans="1:8" x14ac:dyDescent="0.3">
      <c r="A543" s="180"/>
      <c r="B543" s="53" t="s">
        <v>73</v>
      </c>
      <c r="C543" s="97">
        <v>1</v>
      </c>
      <c r="D543" s="78" t="s">
        <v>3</v>
      </c>
      <c r="E543" s="55" t="s">
        <v>257</v>
      </c>
      <c r="F543" s="55"/>
      <c r="G543" s="52">
        <v>235.54</v>
      </c>
      <c r="H543" s="52">
        <f t="shared" si="13"/>
        <v>235.54</v>
      </c>
    </row>
    <row r="544" spans="1:8" x14ac:dyDescent="0.3">
      <c r="A544" s="180"/>
      <c r="B544" s="53" t="s">
        <v>74</v>
      </c>
      <c r="C544" s="97">
        <v>1</v>
      </c>
      <c r="D544" s="78" t="s">
        <v>3</v>
      </c>
      <c r="E544" s="55" t="s">
        <v>258</v>
      </c>
      <c r="F544" s="55"/>
      <c r="G544" s="52">
        <v>119.01</v>
      </c>
      <c r="H544" s="52">
        <f t="shared" si="13"/>
        <v>119.01</v>
      </c>
    </row>
    <row r="545" spans="1:8" x14ac:dyDescent="0.3">
      <c r="A545" s="180"/>
      <c r="B545" s="53" t="s">
        <v>75</v>
      </c>
      <c r="C545" s="97">
        <v>1</v>
      </c>
      <c r="D545" s="78" t="s">
        <v>3</v>
      </c>
      <c r="E545" s="55" t="s">
        <v>672</v>
      </c>
      <c r="F545" s="55"/>
      <c r="G545" s="52">
        <v>208.27</v>
      </c>
      <c r="H545" s="52">
        <f t="shared" si="13"/>
        <v>208.27</v>
      </c>
    </row>
    <row r="546" spans="1:8" x14ac:dyDescent="0.3">
      <c r="A546" s="180"/>
      <c r="B546" s="53" t="s">
        <v>76</v>
      </c>
      <c r="C546" s="97">
        <v>1</v>
      </c>
      <c r="D546" s="78" t="s">
        <v>3</v>
      </c>
      <c r="E546" s="55" t="s">
        <v>673</v>
      </c>
      <c r="F546" s="55"/>
      <c r="G546" s="52">
        <v>520.66999999999996</v>
      </c>
      <c r="H546" s="52">
        <f t="shared" si="13"/>
        <v>520.66999999999996</v>
      </c>
    </row>
    <row r="547" spans="1:8" x14ac:dyDescent="0.3">
      <c r="A547" s="180"/>
      <c r="B547" s="53" t="s">
        <v>77</v>
      </c>
      <c r="C547" s="97">
        <v>1</v>
      </c>
      <c r="D547" s="78" t="s">
        <v>3</v>
      </c>
      <c r="E547" s="55" t="s">
        <v>674</v>
      </c>
      <c r="F547" s="55"/>
      <c r="G547" s="52">
        <v>31</v>
      </c>
      <c r="H547" s="52">
        <f t="shared" si="13"/>
        <v>31</v>
      </c>
    </row>
    <row r="548" spans="1:8" x14ac:dyDescent="0.3">
      <c r="A548" s="180"/>
      <c r="B548" s="53" t="s">
        <v>78</v>
      </c>
      <c r="C548" s="97">
        <v>1</v>
      </c>
      <c r="D548" s="78" t="s">
        <v>3</v>
      </c>
      <c r="E548" s="55" t="s">
        <v>675</v>
      </c>
      <c r="F548" s="55"/>
      <c r="G548" s="52">
        <v>223.15</v>
      </c>
      <c r="H548" s="52">
        <f t="shared" si="13"/>
        <v>223.15</v>
      </c>
    </row>
    <row r="549" spans="1:8" x14ac:dyDescent="0.3">
      <c r="A549" s="180"/>
      <c r="B549" s="57" t="s">
        <v>79</v>
      </c>
      <c r="C549" s="98">
        <v>1</v>
      </c>
      <c r="D549" s="95" t="s">
        <v>3</v>
      </c>
      <c r="E549" s="55" t="s">
        <v>263</v>
      </c>
      <c r="F549" s="55"/>
      <c r="G549" s="52">
        <v>471.09</v>
      </c>
      <c r="H549" s="52">
        <f t="shared" si="13"/>
        <v>471.09</v>
      </c>
    </row>
    <row r="550" spans="1:8" x14ac:dyDescent="0.3">
      <c r="A550" s="180"/>
      <c r="B550" s="156" t="s">
        <v>676</v>
      </c>
      <c r="C550" s="154"/>
      <c r="D550" s="154"/>
      <c r="E550" s="154"/>
      <c r="F550" s="160"/>
      <c r="G550" s="202">
        <v>197120.54</v>
      </c>
      <c r="H550" s="203"/>
    </row>
    <row r="551" spans="1:8" ht="34.5" x14ac:dyDescent="0.3">
      <c r="A551" s="180"/>
      <c r="B551" s="57" t="s">
        <v>80</v>
      </c>
      <c r="C551" s="84">
        <v>1</v>
      </c>
      <c r="D551" s="62" t="s">
        <v>266</v>
      </c>
      <c r="E551" s="63" t="s">
        <v>267</v>
      </c>
      <c r="F551" s="121"/>
      <c r="G551" s="69">
        <v>369.99</v>
      </c>
      <c r="H551" s="69">
        <f>G551*C551</f>
        <v>369.99</v>
      </c>
    </row>
    <row r="552" spans="1:8" ht="34.5" x14ac:dyDescent="0.3">
      <c r="A552" s="180"/>
      <c r="B552" s="57" t="s">
        <v>81</v>
      </c>
      <c r="C552" s="84">
        <v>7</v>
      </c>
      <c r="D552" s="62" t="s">
        <v>266</v>
      </c>
      <c r="E552" s="66" t="s">
        <v>268</v>
      </c>
      <c r="F552" s="121"/>
      <c r="G552" s="69">
        <v>402</v>
      </c>
      <c r="H552" s="69">
        <f t="shared" ref="H552:H556" si="14">G552*C552</f>
        <v>2814</v>
      </c>
    </row>
    <row r="553" spans="1:8" ht="34.5" x14ac:dyDescent="0.3">
      <c r="A553" s="180"/>
      <c r="B553" s="57" t="s">
        <v>82</v>
      </c>
      <c r="C553" s="84">
        <v>1</v>
      </c>
      <c r="D553" s="62" t="s">
        <v>266</v>
      </c>
      <c r="E553" s="63" t="s">
        <v>269</v>
      </c>
      <c r="F553" s="121"/>
      <c r="G553" s="69">
        <v>568.12</v>
      </c>
      <c r="H553" s="69">
        <f t="shared" si="14"/>
        <v>568.12</v>
      </c>
    </row>
    <row r="554" spans="1:8" ht="34.5" x14ac:dyDescent="0.3">
      <c r="A554" s="180"/>
      <c r="B554" s="57" t="s">
        <v>83</v>
      </c>
      <c r="C554" s="84">
        <v>6</v>
      </c>
      <c r="D554" s="62" t="s">
        <v>271</v>
      </c>
      <c r="E554" s="66" t="s">
        <v>677</v>
      </c>
      <c r="F554" s="121"/>
      <c r="G554" s="69">
        <v>48.8</v>
      </c>
      <c r="H554" s="69">
        <f t="shared" si="14"/>
        <v>292.79999999999995</v>
      </c>
    </row>
    <row r="555" spans="1:8" ht="51.75" x14ac:dyDescent="0.3">
      <c r="A555" s="180"/>
      <c r="B555" s="57" t="s">
        <v>84</v>
      </c>
      <c r="C555" s="84">
        <v>20</v>
      </c>
      <c r="D555" s="62" t="s">
        <v>271</v>
      </c>
      <c r="E555" s="63" t="s">
        <v>136</v>
      </c>
      <c r="F555" s="121"/>
      <c r="G555" s="69">
        <v>19.899999999999999</v>
      </c>
      <c r="H555" s="69">
        <f t="shared" si="14"/>
        <v>398</v>
      </c>
    </row>
    <row r="556" spans="1:8" ht="34.5" x14ac:dyDescent="0.3">
      <c r="A556" s="180"/>
      <c r="B556" s="57" t="s">
        <v>85</v>
      </c>
      <c r="C556" s="84">
        <v>1</v>
      </c>
      <c r="D556" s="62" t="s">
        <v>390</v>
      </c>
      <c r="E556" s="66" t="s">
        <v>137</v>
      </c>
      <c r="F556" s="121"/>
      <c r="G556" s="69">
        <v>757.74</v>
      </c>
      <c r="H556" s="69">
        <f t="shared" si="14"/>
        <v>757.74</v>
      </c>
    </row>
    <row r="557" spans="1:8" x14ac:dyDescent="0.3">
      <c r="A557" s="180"/>
      <c r="B557" s="156" t="s">
        <v>678</v>
      </c>
      <c r="C557" s="154"/>
      <c r="D557" s="154"/>
      <c r="E557" s="154"/>
      <c r="F557" s="155"/>
      <c r="G557" s="202">
        <v>5200.6499999999996</v>
      </c>
      <c r="H557" s="203"/>
    </row>
    <row r="558" spans="1:8" ht="34.5" x14ac:dyDescent="0.3">
      <c r="A558" s="180"/>
      <c r="B558" s="53" t="s">
        <v>86</v>
      </c>
      <c r="C558" s="67" t="s">
        <v>273</v>
      </c>
      <c r="D558" s="67" t="s">
        <v>138</v>
      </c>
      <c r="E558" s="68" t="s">
        <v>274</v>
      </c>
      <c r="F558" s="121"/>
      <c r="G558" s="69">
        <v>239</v>
      </c>
      <c r="H558" s="69">
        <f>G558*C558</f>
        <v>65964</v>
      </c>
    </row>
    <row r="559" spans="1:8" x14ac:dyDescent="0.3">
      <c r="A559" s="180"/>
      <c r="B559" s="156" t="s">
        <v>679</v>
      </c>
      <c r="C559" s="154"/>
      <c r="D559" s="154"/>
      <c r="E559" s="154"/>
      <c r="F559" s="155"/>
      <c r="G559" s="193">
        <v>65964</v>
      </c>
      <c r="H559" s="184"/>
    </row>
    <row r="560" spans="1:8" ht="18" thickBot="1" x14ac:dyDescent="0.35">
      <c r="A560" s="180"/>
      <c r="B560" s="157" t="s">
        <v>680</v>
      </c>
      <c r="C560" s="158"/>
      <c r="D560" s="158"/>
      <c r="E560" s="158"/>
      <c r="F560" s="159"/>
      <c r="G560" s="194">
        <v>268285.19</v>
      </c>
      <c r="H560" s="195"/>
    </row>
    <row r="561" spans="1:8" x14ac:dyDescent="0.3">
      <c r="A561" s="174" t="s">
        <v>177</v>
      </c>
      <c r="B561" s="175"/>
      <c r="C561" s="175"/>
      <c r="D561" s="175"/>
      <c r="E561" s="175"/>
      <c r="F561" s="115"/>
      <c r="G561" s="123"/>
      <c r="H561" s="117"/>
    </row>
    <row r="562" spans="1:8" ht="18" thickBot="1" x14ac:dyDescent="0.35">
      <c r="A562" s="197" t="s">
        <v>681</v>
      </c>
      <c r="B562" s="198"/>
      <c r="C562" s="198"/>
      <c r="D562" s="198"/>
      <c r="E562" s="198"/>
      <c r="F562" s="118"/>
      <c r="G562" s="124"/>
      <c r="H562" s="120"/>
    </row>
    <row r="563" spans="1:8" ht="18" thickBot="1" x14ac:dyDescent="0.35">
      <c r="A563" s="199" t="s">
        <v>171</v>
      </c>
      <c r="B563" s="200"/>
      <c r="C563" s="200"/>
      <c r="D563" s="200"/>
      <c r="E563" s="200"/>
      <c r="F563" s="125"/>
      <c r="G563" s="128"/>
      <c r="H563" s="126"/>
    </row>
    <row r="564" spans="1:8" x14ac:dyDescent="0.3">
      <c r="A564" s="180" t="s">
        <v>177</v>
      </c>
      <c r="B564" s="88" t="s">
        <v>2</v>
      </c>
      <c r="C564" s="89">
        <v>2</v>
      </c>
      <c r="D564" s="89" t="s">
        <v>3</v>
      </c>
      <c r="E564" s="134" t="s">
        <v>682</v>
      </c>
      <c r="F564" s="50"/>
      <c r="G564" s="52">
        <v>6740.04</v>
      </c>
      <c r="H564" s="52">
        <f t="shared" ref="H564:H627" si="15">G564*C564</f>
        <v>13480.08</v>
      </c>
    </row>
    <row r="565" spans="1:8" x14ac:dyDescent="0.3">
      <c r="A565" s="180"/>
      <c r="B565" s="91" t="s">
        <v>4</v>
      </c>
      <c r="C565" s="78">
        <v>96</v>
      </c>
      <c r="D565" s="78" t="s">
        <v>3</v>
      </c>
      <c r="E565" s="92" t="s">
        <v>683</v>
      </c>
      <c r="F565" s="55"/>
      <c r="G565" s="52">
        <v>10.34</v>
      </c>
      <c r="H565" s="52">
        <f t="shared" si="15"/>
        <v>992.64</v>
      </c>
    </row>
    <row r="566" spans="1:8" x14ac:dyDescent="0.3">
      <c r="A566" s="180"/>
      <c r="B566" s="91" t="s">
        <v>5</v>
      </c>
      <c r="C566" s="78">
        <v>4</v>
      </c>
      <c r="D566" s="78" t="s">
        <v>3</v>
      </c>
      <c r="E566" s="92" t="s">
        <v>684</v>
      </c>
      <c r="F566" s="55"/>
      <c r="G566" s="52">
        <v>85.45</v>
      </c>
      <c r="H566" s="52">
        <f t="shared" si="15"/>
        <v>341.8</v>
      </c>
    </row>
    <row r="567" spans="1:8" x14ac:dyDescent="0.3">
      <c r="A567" s="180"/>
      <c r="B567" s="91" t="s">
        <v>6</v>
      </c>
      <c r="C567" s="78">
        <v>6</v>
      </c>
      <c r="D567" s="78" t="s">
        <v>3</v>
      </c>
      <c r="E567" s="92" t="s">
        <v>685</v>
      </c>
      <c r="F567" s="55"/>
      <c r="G567" s="52">
        <v>256.07</v>
      </c>
      <c r="H567" s="52">
        <f t="shared" si="15"/>
        <v>1536.42</v>
      </c>
    </row>
    <row r="568" spans="1:8" x14ac:dyDescent="0.3">
      <c r="A568" s="180"/>
      <c r="B568" s="91" t="s">
        <v>7</v>
      </c>
      <c r="C568" s="78">
        <v>6</v>
      </c>
      <c r="D568" s="78" t="s">
        <v>3</v>
      </c>
      <c r="E568" s="92" t="s">
        <v>686</v>
      </c>
      <c r="F568" s="55"/>
      <c r="G568" s="52">
        <v>394.51</v>
      </c>
      <c r="H568" s="52">
        <f t="shared" si="15"/>
        <v>2367.06</v>
      </c>
    </row>
    <row r="569" spans="1:8" x14ac:dyDescent="0.3">
      <c r="A569" s="180"/>
      <c r="B569" s="91" t="s">
        <v>8</v>
      </c>
      <c r="C569" s="78">
        <v>6</v>
      </c>
      <c r="D569" s="78" t="s">
        <v>3</v>
      </c>
      <c r="E569" s="92" t="s">
        <v>687</v>
      </c>
      <c r="F569" s="55"/>
      <c r="G569" s="52">
        <v>307.01</v>
      </c>
      <c r="H569" s="52">
        <f t="shared" si="15"/>
        <v>1842.06</v>
      </c>
    </row>
    <row r="570" spans="1:8" x14ac:dyDescent="0.3">
      <c r="A570" s="180"/>
      <c r="B570" s="91" t="s">
        <v>9</v>
      </c>
      <c r="C570" s="78">
        <v>6</v>
      </c>
      <c r="D570" s="78" t="s">
        <v>3</v>
      </c>
      <c r="E570" s="92" t="s">
        <v>688</v>
      </c>
      <c r="F570" s="55"/>
      <c r="G570" s="52">
        <v>282.38</v>
      </c>
      <c r="H570" s="52">
        <f t="shared" si="15"/>
        <v>1694.28</v>
      </c>
    </row>
    <row r="571" spans="1:8" x14ac:dyDescent="0.3">
      <c r="A571" s="180"/>
      <c r="B571" s="91" t="s">
        <v>10</v>
      </c>
      <c r="C571" s="78">
        <v>6</v>
      </c>
      <c r="D571" s="78" t="s">
        <v>3</v>
      </c>
      <c r="E571" s="92" t="s">
        <v>689</v>
      </c>
      <c r="F571" s="55"/>
      <c r="G571" s="52">
        <v>315.52</v>
      </c>
      <c r="H571" s="52">
        <f t="shared" si="15"/>
        <v>1893.12</v>
      </c>
    </row>
    <row r="572" spans="1:8" x14ac:dyDescent="0.3">
      <c r="A572" s="180"/>
      <c r="B572" s="91" t="s">
        <v>11</v>
      </c>
      <c r="C572" s="78">
        <v>1</v>
      </c>
      <c r="D572" s="78" t="s">
        <v>3</v>
      </c>
      <c r="E572" s="92" t="s">
        <v>690</v>
      </c>
      <c r="F572" s="55"/>
      <c r="G572" s="52">
        <v>5288.8</v>
      </c>
      <c r="H572" s="52">
        <f t="shared" si="15"/>
        <v>5288.8</v>
      </c>
    </row>
    <row r="573" spans="1:8" x14ac:dyDescent="0.3">
      <c r="A573" s="180"/>
      <c r="B573" s="91" t="s">
        <v>12</v>
      </c>
      <c r="C573" s="78">
        <v>1</v>
      </c>
      <c r="D573" s="78" t="s">
        <v>3</v>
      </c>
      <c r="E573" s="90" t="s">
        <v>445</v>
      </c>
      <c r="F573" s="55"/>
      <c r="G573" s="52">
        <v>289.83</v>
      </c>
      <c r="H573" s="52">
        <f t="shared" si="15"/>
        <v>289.83</v>
      </c>
    </row>
    <row r="574" spans="1:8" x14ac:dyDescent="0.3">
      <c r="A574" s="180"/>
      <c r="B574" s="91" t="s">
        <v>13</v>
      </c>
      <c r="C574" s="78">
        <v>1</v>
      </c>
      <c r="D574" s="78" t="s">
        <v>3</v>
      </c>
      <c r="E574" s="92" t="s">
        <v>691</v>
      </c>
      <c r="F574" s="55"/>
      <c r="G574" s="52">
        <v>1379.57</v>
      </c>
      <c r="H574" s="52">
        <f t="shared" si="15"/>
        <v>1379.57</v>
      </c>
    </row>
    <row r="575" spans="1:8" x14ac:dyDescent="0.3">
      <c r="A575" s="180"/>
      <c r="B575" s="91" t="s">
        <v>14</v>
      </c>
      <c r="C575" s="78">
        <v>1</v>
      </c>
      <c r="D575" s="78" t="s">
        <v>3</v>
      </c>
      <c r="E575" s="92" t="s">
        <v>692</v>
      </c>
      <c r="F575" s="55"/>
      <c r="G575" s="52">
        <v>1143.96</v>
      </c>
      <c r="H575" s="52">
        <f t="shared" si="15"/>
        <v>1143.96</v>
      </c>
    </row>
    <row r="576" spans="1:8" x14ac:dyDescent="0.3">
      <c r="A576" s="180"/>
      <c r="B576" s="91" t="s">
        <v>15</v>
      </c>
      <c r="C576" s="78">
        <v>6</v>
      </c>
      <c r="D576" s="78" t="s">
        <v>3</v>
      </c>
      <c r="E576" s="92" t="s">
        <v>693</v>
      </c>
      <c r="F576" s="55"/>
      <c r="G576" s="52">
        <v>648.55999999999995</v>
      </c>
      <c r="H576" s="52">
        <f t="shared" si="15"/>
        <v>3891.3599999999997</v>
      </c>
    </row>
    <row r="577" spans="1:8" x14ac:dyDescent="0.3">
      <c r="A577" s="180"/>
      <c r="B577" s="91" t="s">
        <v>16</v>
      </c>
      <c r="C577" s="78">
        <v>6</v>
      </c>
      <c r="D577" s="78" t="s">
        <v>3</v>
      </c>
      <c r="E577" s="92" t="s">
        <v>694</v>
      </c>
      <c r="F577" s="55"/>
      <c r="G577" s="52">
        <v>125.58</v>
      </c>
      <c r="H577" s="52">
        <f t="shared" si="15"/>
        <v>753.48</v>
      </c>
    </row>
    <row r="578" spans="1:8" x14ac:dyDescent="0.3">
      <c r="A578" s="180"/>
      <c r="B578" s="91" t="s">
        <v>17</v>
      </c>
      <c r="C578" s="78">
        <v>6</v>
      </c>
      <c r="D578" s="78" t="s">
        <v>3</v>
      </c>
      <c r="E578" s="92" t="s">
        <v>695</v>
      </c>
      <c r="F578" s="55"/>
      <c r="G578" s="52">
        <v>82.97</v>
      </c>
      <c r="H578" s="52">
        <f t="shared" si="15"/>
        <v>497.82</v>
      </c>
    </row>
    <row r="579" spans="1:8" x14ac:dyDescent="0.3">
      <c r="A579" s="180"/>
      <c r="B579" s="91" t="s">
        <v>18</v>
      </c>
      <c r="C579" s="78">
        <v>2</v>
      </c>
      <c r="D579" s="78" t="s">
        <v>3</v>
      </c>
      <c r="E579" s="92" t="s">
        <v>696</v>
      </c>
      <c r="F579" s="55"/>
      <c r="G579" s="52">
        <v>1289.4000000000001</v>
      </c>
      <c r="H579" s="52">
        <f t="shared" si="15"/>
        <v>2578.8000000000002</v>
      </c>
    </row>
    <row r="580" spans="1:8" x14ac:dyDescent="0.3">
      <c r="A580" s="180"/>
      <c r="B580" s="91" t="s">
        <v>19</v>
      </c>
      <c r="C580" s="78">
        <v>6</v>
      </c>
      <c r="D580" s="78" t="s">
        <v>3</v>
      </c>
      <c r="E580" s="92" t="s">
        <v>697</v>
      </c>
      <c r="F580" s="55"/>
      <c r="G580" s="52">
        <v>1925</v>
      </c>
      <c r="H580" s="52">
        <f t="shared" si="15"/>
        <v>11550</v>
      </c>
    </row>
    <row r="581" spans="1:8" x14ac:dyDescent="0.3">
      <c r="A581" s="180"/>
      <c r="B581" s="91" t="s">
        <v>20</v>
      </c>
      <c r="C581" s="78">
        <v>1</v>
      </c>
      <c r="D581" s="78" t="s">
        <v>3</v>
      </c>
      <c r="E581" s="92" t="s">
        <v>698</v>
      </c>
      <c r="F581" s="55"/>
      <c r="G581" s="52">
        <v>7053.9</v>
      </c>
      <c r="H581" s="52">
        <f t="shared" si="15"/>
        <v>7053.9</v>
      </c>
    </row>
    <row r="582" spans="1:8" x14ac:dyDescent="0.3">
      <c r="A582" s="180"/>
      <c r="B582" s="91" t="s">
        <v>21</v>
      </c>
      <c r="C582" s="78">
        <v>6</v>
      </c>
      <c r="D582" s="78" t="s">
        <v>3</v>
      </c>
      <c r="E582" s="92" t="s">
        <v>699</v>
      </c>
      <c r="F582" s="55"/>
      <c r="G582" s="52">
        <v>2139.0300000000002</v>
      </c>
      <c r="H582" s="52">
        <f t="shared" si="15"/>
        <v>12834.18</v>
      </c>
    </row>
    <row r="583" spans="1:8" x14ac:dyDescent="0.3">
      <c r="A583" s="180"/>
      <c r="B583" s="91" t="s">
        <v>22</v>
      </c>
      <c r="C583" s="78">
        <v>12</v>
      </c>
      <c r="D583" s="78" t="s">
        <v>3</v>
      </c>
      <c r="E583" s="90" t="s">
        <v>700</v>
      </c>
      <c r="F583" s="55"/>
      <c r="G583" s="52">
        <v>968.82</v>
      </c>
      <c r="H583" s="52">
        <f t="shared" si="15"/>
        <v>11625.84</v>
      </c>
    </row>
    <row r="584" spans="1:8" x14ac:dyDescent="0.3">
      <c r="A584" s="180"/>
      <c r="B584" s="91" t="s">
        <v>23</v>
      </c>
      <c r="C584" s="78">
        <v>2</v>
      </c>
      <c r="D584" s="78" t="s">
        <v>3</v>
      </c>
      <c r="E584" s="90" t="s">
        <v>701</v>
      </c>
      <c r="F584" s="55"/>
      <c r="G584" s="52">
        <v>7598.18</v>
      </c>
      <c r="H584" s="52">
        <f t="shared" si="15"/>
        <v>15196.36</v>
      </c>
    </row>
    <row r="585" spans="1:8" x14ac:dyDescent="0.3">
      <c r="A585" s="180"/>
      <c r="B585" s="91" t="s">
        <v>24</v>
      </c>
      <c r="C585" s="78">
        <v>2</v>
      </c>
      <c r="D585" s="78" t="s">
        <v>3</v>
      </c>
      <c r="E585" s="90" t="s">
        <v>702</v>
      </c>
      <c r="F585" s="55"/>
      <c r="G585" s="52">
        <v>4735.26</v>
      </c>
      <c r="H585" s="52">
        <f t="shared" si="15"/>
        <v>9470.52</v>
      </c>
    </row>
    <row r="586" spans="1:8" x14ac:dyDescent="0.3">
      <c r="A586" s="180"/>
      <c r="B586" s="91" t="s">
        <v>25</v>
      </c>
      <c r="C586" s="78">
        <v>6</v>
      </c>
      <c r="D586" s="78" t="s">
        <v>3</v>
      </c>
      <c r="E586" s="90" t="s">
        <v>703</v>
      </c>
      <c r="F586" s="55"/>
      <c r="G586" s="52">
        <v>24.58</v>
      </c>
      <c r="H586" s="52">
        <f t="shared" si="15"/>
        <v>147.47999999999999</v>
      </c>
    </row>
    <row r="587" spans="1:8" x14ac:dyDescent="0.3">
      <c r="A587" s="180"/>
      <c r="B587" s="91" t="s">
        <v>26</v>
      </c>
      <c r="C587" s="78">
        <v>6</v>
      </c>
      <c r="D587" s="78" t="s">
        <v>3</v>
      </c>
      <c r="E587" s="90" t="s">
        <v>704</v>
      </c>
      <c r="F587" s="55"/>
      <c r="G587" s="52">
        <v>18.61</v>
      </c>
      <c r="H587" s="52">
        <f t="shared" si="15"/>
        <v>111.66</v>
      </c>
    </row>
    <row r="588" spans="1:8" x14ac:dyDescent="0.3">
      <c r="A588" s="180"/>
      <c r="B588" s="91" t="s">
        <v>27</v>
      </c>
      <c r="C588" s="78">
        <v>6</v>
      </c>
      <c r="D588" s="78" t="s">
        <v>3</v>
      </c>
      <c r="E588" s="90" t="s">
        <v>705</v>
      </c>
      <c r="F588" s="55"/>
      <c r="G588" s="52">
        <v>716.92</v>
      </c>
      <c r="H588" s="52">
        <f t="shared" si="15"/>
        <v>4301.5199999999995</v>
      </c>
    </row>
    <row r="589" spans="1:8" x14ac:dyDescent="0.3">
      <c r="A589" s="180"/>
      <c r="B589" s="91" t="s">
        <v>28</v>
      </c>
      <c r="C589" s="78">
        <v>6</v>
      </c>
      <c r="D589" s="78" t="s">
        <v>3</v>
      </c>
      <c r="E589" s="90" t="s">
        <v>706</v>
      </c>
      <c r="F589" s="55"/>
      <c r="G589" s="52">
        <v>17.739999999999998</v>
      </c>
      <c r="H589" s="52">
        <f t="shared" si="15"/>
        <v>106.44</v>
      </c>
    </row>
    <row r="590" spans="1:8" x14ac:dyDescent="0.3">
      <c r="A590" s="180"/>
      <c r="B590" s="91" t="s">
        <v>29</v>
      </c>
      <c r="C590" s="78">
        <v>2</v>
      </c>
      <c r="D590" s="78" t="s">
        <v>3</v>
      </c>
      <c r="E590" s="90" t="s">
        <v>707</v>
      </c>
      <c r="F590" s="55"/>
      <c r="G590" s="52">
        <v>1436.91</v>
      </c>
      <c r="H590" s="52">
        <f t="shared" si="15"/>
        <v>2873.82</v>
      </c>
    </row>
    <row r="591" spans="1:8" x14ac:dyDescent="0.3">
      <c r="A591" s="180"/>
      <c r="B591" s="91" t="s">
        <v>30</v>
      </c>
      <c r="C591" s="78">
        <v>2</v>
      </c>
      <c r="D591" s="78" t="s">
        <v>3</v>
      </c>
      <c r="E591" s="90" t="s">
        <v>708</v>
      </c>
      <c r="F591" s="55"/>
      <c r="G591" s="52">
        <v>1719.93</v>
      </c>
      <c r="H591" s="52">
        <f t="shared" si="15"/>
        <v>3439.86</v>
      </c>
    </row>
    <row r="592" spans="1:8" x14ac:dyDescent="0.3">
      <c r="A592" s="180"/>
      <c r="B592" s="91" t="s">
        <v>31</v>
      </c>
      <c r="C592" s="78">
        <v>1</v>
      </c>
      <c r="D592" s="78" t="s">
        <v>3</v>
      </c>
      <c r="E592" s="92" t="s">
        <v>709</v>
      </c>
      <c r="F592" s="55"/>
      <c r="G592" s="52">
        <v>3243.92</v>
      </c>
      <c r="H592" s="52">
        <f t="shared" si="15"/>
        <v>3243.92</v>
      </c>
    </row>
    <row r="593" spans="1:8" x14ac:dyDescent="0.3">
      <c r="A593" s="180"/>
      <c r="B593" s="91" t="s">
        <v>32</v>
      </c>
      <c r="C593" s="78">
        <v>1</v>
      </c>
      <c r="D593" s="78" t="s">
        <v>3</v>
      </c>
      <c r="E593" s="90" t="s">
        <v>710</v>
      </c>
      <c r="F593" s="55"/>
      <c r="G593" s="52">
        <v>5431.94</v>
      </c>
      <c r="H593" s="52">
        <f t="shared" si="15"/>
        <v>5431.94</v>
      </c>
    </row>
    <row r="594" spans="1:8" x14ac:dyDescent="0.3">
      <c r="A594" s="180"/>
      <c r="B594" s="91" t="s">
        <v>33</v>
      </c>
      <c r="C594" s="78">
        <v>1</v>
      </c>
      <c r="D594" s="78" t="s">
        <v>3</v>
      </c>
      <c r="E594" s="90" t="s">
        <v>413</v>
      </c>
      <c r="F594" s="55"/>
      <c r="G594" s="52">
        <v>3243.92</v>
      </c>
      <c r="H594" s="52">
        <f t="shared" si="15"/>
        <v>3243.92</v>
      </c>
    </row>
    <row r="595" spans="1:8" x14ac:dyDescent="0.3">
      <c r="A595" s="180"/>
      <c r="B595" s="91" t="s">
        <v>34</v>
      </c>
      <c r="C595" s="78">
        <v>1</v>
      </c>
      <c r="D595" s="78" t="s">
        <v>3</v>
      </c>
      <c r="E595" s="90" t="s">
        <v>711</v>
      </c>
      <c r="F595" s="55"/>
      <c r="G595" s="52">
        <v>21716.86</v>
      </c>
      <c r="H595" s="52">
        <f t="shared" si="15"/>
        <v>21716.86</v>
      </c>
    </row>
    <row r="596" spans="1:8" x14ac:dyDescent="0.3">
      <c r="A596" s="180"/>
      <c r="B596" s="91" t="s">
        <v>35</v>
      </c>
      <c r="C596" s="78">
        <v>1</v>
      </c>
      <c r="D596" s="78" t="s">
        <v>3</v>
      </c>
      <c r="E596" s="90" t="s">
        <v>712</v>
      </c>
      <c r="F596" s="55"/>
      <c r="G596" s="52">
        <v>11935.02</v>
      </c>
      <c r="H596" s="52">
        <f t="shared" si="15"/>
        <v>11935.02</v>
      </c>
    </row>
    <row r="597" spans="1:8" x14ac:dyDescent="0.3">
      <c r="A597" s="180"/>
      <c r="B597" s="91" t="s">
        <v>36</v>
      </c>
      <c r="C597" s="78">
        <v>18</v>
      </c>
      <c r="D597" s="78" t="s">
        <v>3</v>
      </c>
      <c r="E597" s="90" t="s">
        <v>713</v>
      </c>
      <c r="F597" s="55"/>
      <c r="G597" s="52">
        <v>429.98</v>
      </c>
      <c r="H597" s="52">
        <f t="shared" si="15"/>
        <v>7739.64</v>
      </c>
    </row>
    <row r="598" spans="1:8" x14ac:dyDescent="0.3">
      <c r="A598" s="180"/>
      <c r="B598" s="91" t="s">
        <v>37</v>
      </c>
      <c r="C598" s="78">
        <v>4</v>
      </c>
      <c r="D598" s="78" t="s">
        <v>3</v>
      </c>
      <c r="E598" s="90" t="s">
        <v>714</v>
      </c>
      <c r="F598" s="55"/>
      <c r="G598" s="52">
        <v>213.14</v>
      </c>
      <c r="H598" s="52">
        <f t="shared" si="15"/>
        <v>852.56</v>
      </c>
    </row>
    <row r="599" spans="1:8" x14ac:dyDescent="0.3">
      <c r="A599" s="180"/>
      <c r="B599" s="91" t="s">
        <v>38</v>
      </c>
      <c r="C599" s="78">
        <v>4</v>
      </c>
      <c r="D599" s="78" t="s">
        <v>3</v>
      </c>
      <c r="E599" s="90" t="s">
        <v>715</v>
      </c>
      <c r="F599" s="55"/>
      <c r="G599" s="52">
        <v>952.58</v>
      </c>
      <c r="H599" s="52">
        <f t="shared" si="15"/>
        <v>3810.32</v>
      </c>
    </row>
    <row r="600" spans="1:8" x14ac:dyDescent="0.3">
      <c r="A600" s="180"/>
      <c r="B600" s="91" t="s">
        <v>39</v>
      </c>
      <c r="C600" s="78">
        <v>2</v>
      </c>
      <c r="D600" s="78" t="s">
        <v>3</v>
      </c>
      <c r="E600" s="90" t="s">
        <v>716</v>
      </c>
      <c r="F600" s="55"/>
      <c r="G600" s="52">
        <v>1904.28</v>
      </c>
      <c r="H600" s="52">
        <f t="shared" si="15"/>
        <v>3808.56</v>
      </c>
    </row>
    <row r="601" spans="1:8" x14ac:dyDescent="0.3">
      <c r="A601" s="180"/>
      <c r="B601" s="91" t="s">
        <v>40</v>
      </c>
      <c r="C601" s="78">
        <v>4</v>
      </c>
      <c r="D601" s="78" t="s">
        <v>3</v>
      </c>
      <c r="E601" s="90" t="s">
        <v>717</v>
      </c>
      <c r="F601" s="55"/>
      <c r="G601" s="52">
        <v>623.02</v>
      </c>
      <c r="H601" s="52">
        <f t="shared" si="15"/>
        <v>2492.08</v>
      </c>
    </row>
    <row r="602" spans="1:8" x14ac:dyDescent="0.3">
      <c r="A602" s="180"/>
      <c r="B602" s="91" t="s">
        <v>41</v>
      </c>
      <c r="C602" s="78">
        <v>4</v>
      </c>
      <c r="D602" s="78" t="s">
        <v>3</v>
      </c>
      <c r="E602" s="90" t="s">
        <v>718</v>
      </c>
      <c r="F602" s="55"/>
      <c r="G602" s="52">
        <v>372.53</v>
      </c>
      <c r="H602" s="52">
        <f t="shared" si="15"/>
        <v>1490.12</v>
      </c>
    </row>
    <row r="603" spans="1:8" x14ac:dyDescent="0.3">
      <c r="A603" s="180"/>
      <c r="B603" s="91" t="s">
        <v>42</v>
      </c>
      <c r="C603" s="78">
        <v>4</v>
      </c>
      <c r="D603" s="78" t="s">
        <v>3</v>
      </c>
      <c r="E603" s="90" t="s">
        <v>719</v>
      </c>
      <c r="F603" s="55"/>
      <c r="G603" s="52">
        <v>372.53</v>
      </c>
      <c r="H603" s="52">
        <f t="shared" si="15"/>
        <v>1490.12</v>
      </c>
    </row>
    <row r="604" spans="1:8" x14ac:dyDescent="0.3">
      <c r="A604" s="180"/>
      <c r="B604" s="91" t="s">
        <v>43</v>
      </c>
      <c r="C604" s="78">
        <v>4</v>
      </c>
      <c r="D604" s="78" t="s">
        <v>3</v>
      </c>
      <c r="E604" s="90" t="s">
        <v>720</v>
      </c>
      <c r="F604" s="55"/>
      <c r="G604" s="52">
        <v>875</v>
      </c>
      <c r="H604" s="52">
        <f t="shared" si="15"/>
        <v>3500</v>
      </c>
    </row>
    <row r="605" spans="1:8" x14ac:dyDescent="0.3">
      <c r="A605" s="180"/>
      <c r="B605" s="91" t="s">
        <v>44</v>
      </c>
      <c r="C605" s="78">
        <v>2</v>
      </c>
      <c r="D605" s="78" t="s">
        <v>3</v>
      </c>
      <c r="E605" s="90" t="s">
        <v>721</v>
      </c>
      <c r="F605" s="55"/>
      <c r="G605" s="52">
        <v>2347.5</v>
      </c>
      <c r="H605" s="52">
        <f t="shared" si="15"/>
        <v>4695</v>
      </c>
    </row>
    <row r="606" spans="1:8" x14ac:dyDescent="0.3">
      <c r="A606" s="180"/>
      <c r="B606" s="91" t="s">
        <v>45</v>
      </c>
      <c r="C606" s="78">
        <v>2</v>
      </c>
      <c r="D606" s="78" t="s">
        <v>3</v>
      </c>
      <c r="E606" s="90" t="s">
        <v>722</v>
      </c>
      <c r="F606" s="55"/>
      <c r="G606" s="52">
        <v>908.8</v>
      </c>
      <c r="H606" s="52">
        <f t="shared" si="15"/>
        <v>1817.6</v>
      </c>
    </row>
    <row r="607" spans="1:8" x14ac:dyDescent="0.3">
      <c r="A607" s="180"/>
      <c r="B607" s="91" t="s">
        <v>46</v>
      </c>
      <c r="C607" s="78">
        <v>1</v>
      </c>
      <c r="D607" s="78" t="s">
        <v>3</v>
      </c>
      <c r="E607" s="90" t="s">
        <v>723</v>
      </c>
      <c r="F607" s="55"/>
      <c r="G607" s="52">
        <v>1247.6500000000001</v>
      </c>
      <c r="H607" s="52">
        <f t="shared" si="15"/>
        <v>1247.6500000000001</v>
      </c>
    </row>
    <row r="608" spans="1:8" x14ac:dyDescent="0.3">
      <c r="A608" s="180"/>
      <c r="B608" s="91" t="s">
        <v>47</v>
      </c>
      <c r="C608" s="78">
        <v>1</v>
      </c>
      <c r="D608" s="78" t="s">
        <v>3</v>
      </c>
      <c r="E608" s="90" t="s">
        <v>724</v>
      </c>
      <c r="F608" s="55"/>
      <c r="G608" s="52">
        <v>1831.82</v>
      </c>
      <c r="H608" s="52">
        <f t="shared" si="15"/>
        <v>1831.82</v>
      </c>
    </row>
    <row r="609" spans="1:8" x14ac:dyDescent="0.3">
      <c r="A609" s="180"/>
      <c r="B609" s="91" t="s">
        <v>48</v>
      </c>
      <c r="C609" s="78">
        <v>1</v>
      </c>
      <c r="D609" s="78" t="s">
        <v>3</v>
      </c>
      <c r="E609" s="90" t="s">
        <v>725</v>
      </c>
      <c r="F609" s="55"/>
      <c r="G609" s="52">
        <v>2566.38</v>
      </c>
      <c r="H609" s="52">
        <f t="shared" si="15"/>
        <v>2566.38</v>
      </c>
    </row>
    <row r="610" spans="1:8" x14ac:dyDescent="0.3">
      <c r="A610" s="180"/>
      <c r="B610" s="91" t="s">
        <v>49</v>
      </c>
      <c r="C610" s="78">
        <v>1</v>
      </c>
      <c r="D610" s="78" t="s">
        <v>3</v>
      </c>
      <c r="E610" s="90" t="s">
        <v>726</v>
      </c>
      <c r="F610" s="55"/>
      <c r="G610" s="52">
        <v>7537.29</v>
      </c>
      <c r="H610" s="52">
        <f t="shared" si="15"/>
        <v>7537.29</v>
      </c>
    </row>
    <row r="611" spans="1:8" x14ac:dyDescent="0.3">
      <c r="A611" s="180"/>
      <c r="B611" s="91" t="s">
        <v>50</v>
      </c>
      <c r="C611" s="78">
        <v>1</v>
      </c>
      <c r="D611" s="78" t="s">
        <v>3</v>
      </c>
      <c r="E611" s="90" t="s">
        <v>727</v>
      </c>
      <c r="F611" s="55"/>
      <c r="G611" s="52">
        <v>1464.62</v>
      </c>
      <c r="H611" s="52">
        <f t="shared" si="15"/>
        <v>1464.62</v>
      </c>
    </row>
    <row r="612" spans="1:8" x14ac:dyDescent="0.3">
      <c r="A612" s="180"/>
      <c r="B612" s="91" t="s">
        <v>51</v>
      </c>
      <c r="C612" s="78">
        <v>1</v>
      </c>
      <c r="D612" s="78" t="s">
        <v>3</v>
      </c>
      <c r="E612" s="90" t="s">
        <v>728</v>
      </c>
      <c r="F612" s="55"/>
      <c r="G612" s="52">
        <v>2748.93</v>
      </c>
      <c r="H612" s="52">
        <f t="shared" si="15"/>
        <v>2748.93</v>
      </c>
    </row>
    <row r="613" spans="1:8" x14ac:dyDescent="0.3">
      <c r="A613" s="180"/>
      <c r="B613" s="91" t="s">
        <v>52</v>
      </c>
      <c r="C613" s="78">
        <v>1</v>
      </c>
      <c r="D613" s="78" t="s">
        <v>3</v>
      </c>
      <c r="E613" s="90" t="s">
        <v>729</v>
      </c>
      <c r="F613" s="55"/>
      <c r="G613" s="52">
        <v>706.14</v>
      </c>
      <c r="H613" s="52">
        <f t="shared" si="15"/>
        <v>706.14</v>
      </c>
    </row>
    <row r="614" spans="1:8" x14ac:dyDescent="0.3">
      <c r="A614" s="180"/>
      <c r="B614" s="91" t="s">
        <v>53</v>
      </c>
      <c r="C614" s="78">
        <v>1</v>
      </c>
      <c r="D614" s="78" t="s">
        <v>3</v>
      </c>
      <c r="E614" s="90" t="s">
        <v>730</v>
      </c>
      <c r="F614" s="55"/>
      <c r="G614" s="52">
        <v>4602.34</v>
      </c>
      <c r="H614" s="52">
        <f t="shared" si="15"/>
        <v>4602.34</v>
      </c>
    </row>
    <row r="615" spans="1:8" x14ac:dyDescent="0.3">
      <c r="A615" s="180"/>
      <c r="B615" s="91" t="s">
        <v>54</v>
      </c>
      <c r="C615" s="78">
        <v>1</v>
      </c>
      <c r="D615" s="78" t="s">
        <v>3</v>
      </c>
      <c r="E615" s="90" t="s">
        <v>731</v>
      </c>
      <c r="F615" s="55"/>
      <c r="G615" s="52">
        <v>741.04</v>
      </c>
      <c r="H615" s="52">
        <f t="shared" si="15"/>
        <v>741.04</v>
      </c>
    </row>
    <row r="616" spans="1:8" x14ac:dyDescent="0.3">
      <c r="A616" s="180"/>
      <c r="B616" s="91" t="s">
        <v>55</v>
      </c>
      <c r="C616" s="78">
        <v>1</v>
      </c>
      <c r="D616" s="78" t="s">
        <v>3</v>
      </c>
      <c r="E616" s="90" t="s">
        <v>732</v>
      </c>
      <c r="F616" s="55"/>
      <c r="G616" s="52">
        <v>1268.75</v>
      </c>
      <c r="H616" s="52">
        <f t="shared" si="15"/>
        <v>1268.75</v>
      </c>
    </row>
    <row r="617" spans="1:8" x14ac:dyDescent="0.3">
      <c r="A617" s="180"/>
      <c r="B617" s="91" t="s">
        <v>56</v>
      </c>
      <c r="C617" s="78">
        <v>2</v>
      </c>
      <c r="D617" s="78" t="s">
        <v>3</v>
      </c>
      <c r="E617" s="90" t="s">
        <v>733</v>
      </c>
      <c r="F617" s="55"/>
      <c r="G617" s="52">
        <v>7085.57</v>
      </c>
      <c r="H617" s="52">
        <f t="shared" si="15"/>
        <v>14171.14</v>
      </c>
    </row>
    <row r="618" spans="1:8" x14ac:dyDescent="0.3">
      <c r="A618" s="180"/>
      <c r="B618" s="91" t="s">
        <v>57</v>
      </c>
      <c r="C618" s="78">
        <v>8</v>
      </c>
      <c r="D618" s="78" t="s">
        <v>3</v>
      </c>
      <c r="E618" s="90" t="s">
        <v>734</v>
      </c>
      <c r="F618" s="55"/>
      <c r="G618" s="52">
        <v>566.05999999999995</v>
      </c>
      <c r="H618" s="52">
        <f t="shared" si="15"/>
        <v>4528.4799999999996</v>
      </c>
    </row>
    <row r="619" spans="1:8" x14ac:dyDescent="0.3">
      <c r="A619" s="180"/>
      <c r="B619" s="91" t="s">
        <v>58</v>
      </c>
      <c r="C619" s="78">
        <v>4</v>
      </c>
      <c r="D619" s="78" t="s">
        <v>3</v>
      </c>
      <c r="E619" s="90" t="s">
        <v>735</v>
      </c>
      <c r="F619" s="55"/>
      <c r="G619" s="52">
        <v>916.31</v>
      </c>
      <c r="H619" s="52">
        <f t="shared" si="15"/>
        <v>3665.24</v>
      </c>
    </row>
    <row r="620" spans="1:8" x14ac:dyDescent="0.3">
      <c r="A620" s="180"/>
      <c r="B620" s="91" t="s">
        <v>59</v>
      </c>
      <c r="C620" s="78">
        <v>2</v>
      </c>
      <c r="D620" s="78" t="s">
        <v>3</v>
      </c>
      <c r="E620" s="90" t="s">
        <v>736</v>
      </c>
      <c r="F620" s="55"/>
      <c r="G620" s="52">
        <v>126.55</v>
      </c>
      <c r="H620" s="52">
        <f t="shared" si="15"/>
        <v>253.1</v>
      </c>
    </row>
    <row r="621" spans="1:8" x14ac:dyDescent="0.3">
      <c r="A621" s="180"/>
      <c r="B621" s="91" t="s">
        <v>60</v>
      </c>
      <c r="C621" s="78">
        <v>1</v>
      </c>
      <c r="D621" s="78" t="s">
        <v>3</v>
      </c>
      <c r="E621" s="90" t="s">
        <v>737</v>
      </c>
      <c r="F621" s="55"/>
      <c r="G621" s="52">
        <v>10232.280000000001</v>
      </c>
      <c r="H621" s="52">
        <f t="shared" si="15"/>
        <v>10232.280000000001</v>
      </c>
    </row>
    <row r="622" spans="1:8" x14ac:dyDescent="0.3">
      <c r="A622" s="180"/>
      <c r="B622" s="91" t="s">
        <v>61</v>
      </c>
      <c r="C622" s="78">
        <v>1</v>
      </c>
      <c r="D622" s="78" t="s">
        <v>3</v>
      </c>
      <c r="E622" s="90" t="s">
        <v>738</v>
      </c>
      <c r="F622" s="55"/>
      <c r="G622" s="52">
        <v>471.33</v>
      </c>
      <c r="H622" s="52">
        <f t="shared" si="15"/>
        <v>471.33</v>
      </c>
    </row>
    <row r="623" spans="1:8" x14ac:dyDescent="0.3">
      <c r="A623" s="180"/>
      <c r="B623" s="91" t="s">
        <v>62</v>
      </c>
      <c r="C623" s="78">
        <v>1</v>
      </c>
      <c r="D623" s="78" t="s">
        <v>3</v>
      </c>
      <c r="E623" s="90" t="s">
        <v>739</v>
      </c>
      <c r="F623" s="55"/>
      <c r="G623" s="52">
        <v>1327.02</v>
      </c>
      <c r="H623" s="52">
        <f t="shared" si="15"/>
        <v>1327.02</v>
      </c>
    </row>
    <row r="624" spans="1:8" x14ac:dyDescent="0.3">
      <c r="A624" s="180"/>
      <c r="B624" s="91" t="s">
        <v>63</v>
      </c>
      <c r="C624" s="78">
        <v>1</v>
      </c>
      <c r="D624" s="78" t="s">
        <v>3</v>
      </c>
      <c r="E624" s="90" t="s">
        <v>740</v>
      </c>
      <c r="F624" s="55"/>
      <c r="G624" s="52">
        <v>1188.5</v>
      </c>
      <c r="H624" s="52">
        <f t="shared" si="15"/>
        <v>1188.5</v>
      </c>
    </row>
    <row r="625" spans="1:8" x14ac:dyDescent="0.3">
      <c r="A625" s="180"/>
      <c r="B625" s="91" t="s">
        <v>64</v>
      </c>
      <c r="C625" s="78">
        <v>1</v>
      </c>
      <c r="D625" s="78" t="s">
        <v>3</v>
      </c>
      <c r="E625" s="90" t="s">
        <v>741</v>
      </c>
      <c r="F625" s="55"/>
      <c r="G625" s="52">
        <v>937.04</v>
      </c>
      <c r="H625" s="52">
        <f t="shared" si="15"/>
        <v>937.04</v>
      </c>
    </row>
    <row r="626" spans="1:8" x14ac:dyDescent="0.3">
      <c r="A626" s="180"/>
      <c r="B626" s="91" t="s">
        <v>65</v>
      </c>
      <c r="C626" s="78">
        <v>1</v>
      </c>
      <c r="D626" s="78" t="s">
        <v>3</v>
      </c>
      <c r="E626" s="90" t="s">
        <v>742</v>
      </c>
      <c r="F626" s="55"/>
      <c r="G626" s="52">
        <v>10051.790000000001</v>
      </c>
      <c r="H626" s="52">
        <f t="shared" si="15"/>
        <v>10051.790000000001</v>
      </c>
    </row>
    <row r="627" spans="1:8" x14ac:dyDescent="0.3">
      <c r="A627" s="180"/>
      <c r="B627" s="91" t="s">
        <v>66</v>
      </c>
      <c r="C627" s="78">
        <v>1</v>
      </c>
      <c r="D627" s="78" t="s">
        <v>3</v>
      </c>
      <c r="E627" s="90" t="s">
        <v>743</v>
      </c>
      <c r="F627" s="55"/>
      <c r="G627" s="52">
        <v>2341.0300000000002</v>
      </c>
      <c r="H627" s="52">
        <f t="shared" si="15"/>
        <v>2341.0300000000002</v>
      </c>
    </row>
    <row r="628" spans="1:8" x14ac:dyDescent="0.3">
      <c r="A628" s="180"/>
      <c r="B628" s="91" t="s">
        <v>67</v>
      </c>
      <c r="C628" s="78">
        <v>1</v>
      </c>
      <c r="D628" s="78" t="s">
        <v>3</v>
      </c>
      <c r="E628" s="90" t="s">
        <v>744</v>
      </c>
      <c r="F628" s="55"/>
      <c r="G628" s="52">
        <v>257.94</v>
      </c>
      <c r="H628" s="52">
        <f t="shared" ref="H628:H647" si="16">G628*C628</f>
        <v>257.94</v>
      </c>
    </row>
    <row r="629" spans="1:8" x14ac:dyDescent="0.3">
      <c r="A629" s="180"/>
      <c r="B629" s="91" t="s">
        <v>68</v>
      </c>
      <c r="C629" s="78">
        <v>1</v>
      </c>
      <c r="D629" s="78" t="s">
        <v>3</v>
      </c>
      <c r="E629" s="90" t="s">
        <v>745</v>
      </c>
      <c r="F629" s="55"/>
      <c r="G629" s="52">
        <v>586.58000000000004</v>
      </c>
      <c r="H629" s="52">
        <f t="shared" si="16"/>
        <v>586.58000000000004</v>
      </c>
    </row>
    <row r="630" spans="1:8" x14ac:dyDescent="0.3">
      <c r="A630" s="180"/>
      <c r="B630" s="91" t="s">
        <v>69</v>
      </c>
      <c r="C630" s="78">
        <v>1</v>
      </c>
      <c r="D630" s="78" t="s">
        <v>3</v>
      </c>
      <c r="E630" s="90" t="s">
        <v>746</v>
      </c>
      <c r="F630" s="55"/>
      <c r="G630" s="52">
        <v>2341.0300000000002</v>
      </c>
      <c r="H630" s="52">
        <f t="shared" si="16"/>
        <v>2341.0300000000002</v>
      </c>
    </row>
    <row r="631" spans="1:8" x14ac:dyDescent="0.3">
      <c r="A631" s="180"/>
      <c r="B631" s="91" t="s">
        <v>70</v>
      </c>
      <c r="C631" s="78">
        <v>1</v>
      </c>
      <c r="D631" s="78" t="s">
        <v>3</v>
      </c>
      <c r="E631" s="90" t="s">
        <v>747</v>
      </c>
      <c r="F631" s="55"/>
      <c r="G631" s="52">
        <v>2748.93</v>
      </c>
      <c r="H631" s="52">
        <f t="shared" si="16"/>
        <v>2748.93</v>
      </c>
    </row>
    <row r="632" spans="1:8" x14ac:dyDescent="0.3">
      <c r="A632" s="180"/>
      <c r="B632" s="91" t="s">
        <v>71</v>
      </c>
      <c r="C632" s="78">
        <v>1</v>
      </c>
      <c r="D632" s="78" t="s">
        <v>3</v>
      </c>
      <c r="E632" s="90" t="s">
        <v>748</v>
      </c>
      <c r="F632" s="55"/>
      <c r="G632" s="52">
        <v>9463.24</v>
      </c>
      <c r="H632" s="52">
        <f t="shared" si="16"/>
        <v>9463.24</v>
      </c>
    </row>
    <row r="633" spans="1:8" x14ac:dyDescent="0.3">
      <c r="A633" s="180"/>
      <c r="B633" s="91" t="s">
        <v>72</v>
      </c>
      <c r="C633" s="78">
        <v>1</v>
      </c>
      <c r="D633" s="78" t="s">
        <v>3</v>
      </c>
      <c r="E633" s="90" t="s">
        <v>749</v>
      </c>
      <c r="F633" s="55"/>
      <c r="G633" s="52">
        <v>746.54</v>
      </c>
      <c r="H633" s="52">
        <f t="shared" si="16"/>
        <v>746.54</v>
      </c>
    </row>
    <row r="634" spans="1:8" x14ac:dyDescent="0.3">
      <c r="A634" s="180"/>
      <c r="B634" s="91" t="s">
        <v>73</v>
      </c>
      <c r="C634" s="78">
        <v>1</v>
      </c>
      <c r="D634" s="78" t="s">
        <v>3</v>
      </c>
      <c r="E634" s="90" t="s">
        <v>750</v>
      </c>
      <c r="F634" s="55"/>
      <c r="G634" s="52">
        <v>1080.73</v>
      </c>
      <c r="H634" s="52">
        <f t="shared" si="16"/>
        <v>1080.73</v>
      </c>
    </row>
    <row r="635" spans="1:8" x14ac:dyDescent="0.3">
      <c r="A635" s="180"/>
      <c r="B635" s="91" t="s">
        <v>74</v>
      </c>
      <c r="C635" s="78">
        <v>1</v>
      </c>
      <c r="D635" s="78" t="s">
        <v>3</v>
      </c>
      <c r="E635" s="90" t="s">
        <v>751</v>
      </c>
      <c r="F635" s="55"/>
      <c r="G635" s="52">
        <v>1047.31</v>
      </c>
      <c r="H635" s="52">
        <f t="shared" si="16"/>
        <v>1047.31</v>
      </c>
    </row>
    <row r="636" spans="1:8" x14ac:dyDescent="0.3">
      <c r="A636" s="180"/>
      <c r="B636" s="91" t="s">
        <v>75</v>
      </c>
      <c r="C636" s="78">
        <v>1</v>
      </c>
      <c r="D636" s="78" t="s">
        <v>3</v>
      </c>
      <c r="E636" s="90" t="s">
        <v>752</v>
      </c>
      <c r="F636" s="55"/>
      <c r="G636" s="52">
        <v>2571.7399999999998</v>
      </c>
      <c r="H636" s="52">
        <f t="shared" si="16"/>
        <v>2571.7399999999998</v>
      </c>
    </row>
    <row r="637" spans="1:8" x14ac:dyDescent="0.3">
      <c r="A637" s="180"/>
      <c r="B637" s="91" t="s">
        <v>76</v>
      </c>
      <c r="C637" s="78">
        <v>6</v>
      </c>
      <c r="D637" s="78" t="s">
        <v>3</v>
      </c>
      <c r="E637" s="90" t="s">
        <v>753</v>
      </c>
      <c r="F637" s="55"/>
      <c r="G637" s="52">
        <v>938.89</v>
      </c>
      <c r="H637" s="52">
        <f t="shared" si="16"/>
        <v>5633.34</v>
      </c>
    </row>
    <row r="638" spans="1:8" x14ac:dyDescent="0.3">
      <c r="A638" s="180"/>
      <c r="B638" s="91" t="s">
        <v>77</v>
      </c>
      <c r="C638" s="78">
        <v>1</v>
      </c>
      <c r="D638" s="78" t="s">
        <v>3</v>
      </c>
      <c r="E638" s="90" t="s">
        <v>754</v>
      </c>
      <c r="F638" s="55"/>
      <c r="G638" s="52">
        <v>1872.33</v>
      </c>
      <c r="H638" s="52">
        <f t="shared" si="16"/>
        <v>1872.33</v>
      </c>
    </row>
    <row r="639" spans="1:8" x14ac:dyDescent="0.3">
      <c r="A639" s="180"/>
      <c r="B639" s="91" t="s">
        <v>78</v>
      </c>
      <c r="C639" s="78">
        <v>1</v>
      </c>
      <c r="D639" s="78" t="s">
        <v>3</v>
      </c>
      <c r="E639" s="90" t="s">
        <v>755</v>
      </c>
      <c r="F639" s="55"/>
      <c r="G639" s="52">
        <v>1207</v>
      </c>
      <c r="H639" s="52">
        <f t="shared" si="16"/>
        <v>1207</v>
      </c>
    </row>
    <row r="640" spans="1:8" x14ac:dyDescent="0.3">
      <c r="A640" s="180"/>
      <c r="B640" s="91" t="s">
        <v>79</v>
      </c>
      <c r="C640" s="78">
        <v>2</v>
      </c>
      <c r="D640" s="78" t="s">
        <v>3</v>
      </c>
      <c r="E640" s="90" t="s">
        <v>756</v>
      </c>
      <c r="F640" s="55"/>
      <c r="G640" s="52">
        <v>4739.72</v>
      </c>
      <c r="H640" s="52">
        <f t="shared" si="16"/>
        <v>9479.44</v>
      </c>
    </row>
    <row r="641" spans="1:8" x14ac:dyDescent="0.3">
      <c r="A641" s="180"/>
      <c r="B641" s="91" t="s">
        <v>80</v>
      </c>
      <c r="C641" s="78">
        <v>8</v>
      </c>
      <c r="D641" s="78" t="s">
        <v>3</v>
      </c>
      <c r="E641" s="90" t="s">
        <v>757</v>
      </c>
      <c r="F641" s="55"/>
      <c r="G641" s="52">
        <v>3226.69</v>
      </c>
      <c r="H641" s="52">
        <f t="shared" si="16"/>
        <v>25813.52</v>
      </c>
    </row>
    <row r="642" spans="1:8" x14ac:dyDescent="0.3">
      <c r="A642" s="180"/>
      <c r="B642" s="91" t="s">
        <v>81</v>
      </c>
      <c r="C642" s="78">
        <v>2</v>
      </c>
      <c r="D642" s="78" t="s">
        <v>3</v>
      </c>
      <c r="E642" s="90" t="s">
        <v>758</v>
      </c>
      <c r="F642" s="55"/>
      <c r="G642" s="52">
        <v>9303.0499999999993</v>
      </c>
      <c r="H642" s="52">
        <f t="shared" si="16"/>
        <v>18606.099999999999</v>
      </c>
    </row>
    <row r="643" spans="1:8" x14ac:dyDescent="0.3">
      <c r="A643" s="180"/>
      <c r="B643" s="91" t="s">
        <v>82</v>
      </c>
      <c r="C643" s="78">
        <v>8</v>
      </c>
      <c r="D643" s="78" t="s">
        <v>3</v>
      </c>
      <c r="E643" s="90" t="s">
        <v>759</v>
      </c>
      <c r="F643" s="55"/>
      <c r="G643" s="52">
        <v>1265.99</v>
      </c>
      <c r="H643" s="52">
        <f t="shared" si="16"/>
        <v>10127.92</v>
      </c>
    </row>
    <row r="644" spans="1:8" x14ac:dyDescent="0.3">
      <c r="A644" s="180"/>
      <c r="B644" s="91" t="s">
        <v>83</v>
      </c>
      <c r="C644" s="78">
        <v>2</v>
      </c>
      <c r="D644" s="78" t="s">
        <v>3</v>
      </c>
      <c r="E644" s="90" t="s">
        <v>760</v>
      </c>
      <c r="F644" s="55"/>
      <c r="G644" s="52">
        <v>1792.45</v>
      </c>
      <c r="H644" s="52">
        <f t="shared" si="16"/>
        <v>3584.9</v>
      </c>
    </row>
    <row r="645" spans="1:8" x14ac:dyDescent="0.3">
      <c r="A645" s="180"/>
      <c r="B645" s="91" t="s">
        <v>84</v>
      </c>
      <c r="C645" s="78">
        <v>2</v>
      </c>
      <c r="D645" s="78" t="s">
        <v>3</v>
      </c>
      <c r="E645" s="90" t="s">
        <v>761</v>
      </c>
      <c r="F645" s="55"/>
      <c r="G645" s="52">
        <v>10082.32</v>
      </c>
      <c r="H645" s="52">
        <f t="shared" si="16"/>
        <v>20164.64</v>
      </c>
    </row>
    <row r="646" spans="1:8" x14ac:dyDescent="0.3">
      <c r="A646" s="180"/>
      <c r="B646" s="91" t="s">
        <v>85</v>
      </c>
      <c r="C646" s="78">
        <v>2</v>
      </c>
      <c r="D646" s="78" t="s">
        <v>3</v>
      </c>
      <c r="E646" s="90" t="s">
        <v>762</v>
      </c>
      <c r="F646" s="55"/>
      <c r="G646" s="52">
        <v>575.61</v>
      </c>
      <c r="H646" s="52">
        <f t="shared" si="16"/>
        <v>1151.22</v>
      </c>
    </row>
    <row r="647" spans="1:8" x14ac:dyDescent="0.3">
      <c r="A647" s="180"/>
      <c r="B647" s="94" t="s">
        <v>86</v>
      </c>
      <c r="C647" s="95">
        <v>2</v>
      </c>
      <c r="D647" s="95" t="s">
        <v>3</v>
      </c>
      <c r="E647" s="99" t="s">
        <v>763</v>
      </c>
      <c r="F647" s="55"/>
      <c r="G647" s="52">
        <v>529.46</v>
      </c>
      <c r="H647" s="52">
        <f t="shared" si="16"/>
        <v>1058.92</v>
      </c>
    </row>
    <row r="648" spans="1:8" x14ac:dyDescent="0.3">
      <c r="A648" s="180"/>
      <c r="B648" s="156" t="s">
        <v>764</v>
      </c>
      <c r="C648" s="154"/>
      <c r="D648" s="154"/>
      <c r="E648" s="154"/>
      <c r="F648" s="160"/>
      <c r="G648" s="196">
        <v>389375.60000000003</v>
      </c>
      <c r="H648" s="163"/>
    </row>
    <row r="649" spans="1:8" ht="34.5" x14ac:dyDescent="0.3">
      <c r="A649" s="180"/>
      <c r="B649" s="94" t="s">
        <v>87</v>
      </c>
      <c r="C649" s="84">
        <v>4</v>
      </c>
      <c r="D649" s="62" t="s">
        <v>266</v>
      </c>
      <c r="E649" s="63" t="s">
        <v>267</v>
      </c>
      <c r="F649" s="132"/>
      <c r="G649" s="85">
        <v>369.99</v>
      </c>
      <c r="H649" s="85">
        <f>G649*C649</f>
        <v>1479.96</v>
      </c>
    </row>
    <row r="650" spans="1:8" ht="34.5" x14ac:dyDescent="0.3">
      <c r="A650" s="180"/>
      <c r="B650" s="94" t="s">
        <v>88</v>
      </c>
      <c r="C650" s="84">
        <v>15</v>
      </c>
      <c r="D650" s="62" t="s">
        <v>266</v>
      </c>
      <c r="E650" s="63" t="s">
        <v>510</v>
      </c>
      <c r="F650" s="132"/>
      <c r="G650" s="85">
        <v>826.6</v>
      </c>
      <c r="H650" s="85">
        <f t="shared" ref="H650:H651" si="17">G650*C650</f>
        <v>12399</v>
      </c>
    </row>
    <row r="651" spans="1:8" ht="51.75" x14ac:dyDescent="0.3">
      <c r="A651" s="180"/>
      <c r="B651" s="94" t="s">
        <v>89</v>
      </c>
      <c r="C651" s="84">
        <v>30</v>
      </c>
      <c r="D651" s="62" t="s">
        <v>271</v>
      </c>
      <c r="E651" s="63" t="s">
        <v>136</v>
      </c>
      <c r="F651" s="132"/>
      <c r="G651" s="85">
        <v>19.899999999999999</v>
      </c>
      <c r="H651" s="85">
        <f t="shared" si="17"/>
        <v>597</v>
      </c>
    </row>
    <row r="652" spans="1:8" x14ac:dyDescent="0.3">
      <c r="A652" s="180"/>
      <c r="B652" s="156" t="s">
        <v>765</v>
      </c>
      <c r="C652" s="154"/>
      <c r="D652" s="154"/>
      <c r="E652" s="154"/>
      <c r="F652" s="155"/>
      <c r="G652" s="196">
        <v>14475.96</v>
      </c>
      <c r="H652" s="163"/>
    </row>
    <row r="653" spans="1:8" ht="34.5" x14ac:dyDescent="0.3">
      <c r="A653" s="180"/>
      <c r="B653" s="53" t="s">
        <v>90</v>
      </c>
      <c r="C653" s="67" t="s">
        <v>512</v>
      </c>
      <c r="D653" s="67" t="s">
        <v>138</v>
      </c>
      <c r="E653" s="68" t="s">
        <v>274</v>
      </c>
      <c r="F653" s="121"/>
      <c r="G653" s="69">
        <v>239</v>
      </c>
      <c r="H653" s="69">
        <f>G653*C653</f>
        <v>77436</v>
      </c>
    </row>
    <row r="654" spans="1:8" x14ac:dyDescent="0.3">
      <c r="A654" s="180"/>
      <c r="B654" s="156" t="s">
        <v>766</v>
      </c>
      <c r="C654" s="154"/>
      <c r="D654" s="154"/>
      <c r="E654" s="154"/>
      <c r="F654" s="155"/>
      <c r="G654" s="193">
        <v>77436</v>
      </c>
      <c r="H654" s="184"/>
    </row>
    <row r="655" spans="1:8" ht="18" thickBot="1" x14ac:dyDescent="0.35">
      <c r="A655" s="180"/>
      <c r="B655" s="157" t="s">
        <v>767</v>
      </c>
      <c r="C655" s="158"/>
      <c r="D655" s="158"/>
      <c r="E655" s="158"/>
      <c r="F655" s="159"/>
      <c r="G655" s="194">
        <v>481287.56000000006</v>
      </c>
      <c r="H655" s="195"/>
    </row>
    <row r="656" spans="1:8" x14ac:dyDescent="0.3">
      <c r="A656" s="174" t="s">
        <v>178</v>
      </c>
      <c r="B656" s="175"/>
      <c r="C656" s="175"/>
      <c r="D656" s="175"/>
      <c r="E656" s="175"/>
      <c r="F656" s="115"/>
      <c r="G656" s="123"/>
      <c r="H656" s="117"/>
    </row>
    <row r="657" spans="1:8" ht="18" thickBot="1" x14ac:dyDescent="0.35">
      <c r="A657" s="176" t="s">
        <v>768</v>
      </c>
      <c r="B657" s="177"/>
      <c r="C657" s="177"/>
      <c r="D657" s="177"/>
      <c r="E657" s="177"/>
      <c r="F657" s="113"/>
      <c r="G657" s="122"/>
      <c r="H657" s="127"/>
    </row>
    <row r="658" spans="1:8" ht="18" thickBot="1" x14ac:dyDescent="0.35">
      <c r="A658" s="199" t="s">
        <v>171</v>
      </c>
      <c r="B658" s="200"/>
      <c r="C658" s="200"/>
      <c r="D658" s="200"/>
      <c r="E658" s="200"/>
      <c r="F658" s="125"/>
      <c r="G658" s="128"/>
      <c r="H658" s="126"/>
    </row>
    <row r="659" spans="1:8" x14ac:dyDescent="0.3">
      <c r="A659" s="180" t="s">
        <v>178</v>
      </c>
      <c r="B659" s="88" t="s">
        <v>2</v>
      </c>
      <c r="C659" s="89">
        <v>6</v>
      </c>
      <c r="D659" s="89" t="s">
        <v>3</v>
      </c>
      <c r="E659" s="135" t="s">
        <v>769</v>
      </c>
      <c r="F659" s="50"/>
      <c r="G659" s="140">
        <v>208.59</v>
      </c>
      <c r="H659" s="52">
        <f t="shared" ref="H659:H722" si="18">G659*C659</f>
        <v>1251.54</v>
      </c>
    </row>
    <row r="660" spans="1:8" x14ac:dyDescent="0.3">
      <c r="A660" s="180"/>
      <c r="B660" s="91" t="s">
        <v>4</v>
      </c>
      <c r="C660" s="78">
        <v>1</v>
      </c>
      <c r="D660" s="78" t="s">
        <v>3</v>
      </c>
      <c r="E660" s="136" t="s">
        <v>770</v>
      </c>
      <c r="F660" s="55"/>
      <c r="G660" s="140">
        <v>234.12</v>
      </c>
      <c r="H660" s="52">
        <f t="shared" si="18"/>
        <v>234.12</v>
      </c>
    </row>
    <row r="661" spans="1:8" x14ac:dyDescent="0.3">
      <c r="A661" s="180"/>
      <c r="B661" s="91" t="s">
        <v>5</v>
      </c>
      <c r="C661" s="78">
        <v>6</v>
      </c>
      <c r="D661" s="78" t="s">
        <v>3</v>
      </c>
      <c r="E661" s="136" t="s">
        <v>771</v>
      </c>
      <c r="F661" s="55"/>
      <c r="G661" s="140">
        <v>44.06</v>
      </c>
      <c r="H661" s="52">
        <f t="shared" si="18"/>
        <v>264.36</v>
      </c>
    </row>
    <row r="662" spans="1:8" x14ac:dyDescent="0.3">
      <c r="A662" s="180"/>
      <c r="B662" s="91" t="s">
        <v>6</v>
      </c>
      <c r="C662" s="78">
        <v>1</v>
      </c>
      <c r="D662" s="78" t="s">
        <v>3</v>
      </c>
      <c r="E662" s="136" t="s">
        <v>772</v>
      </c>
      <c r="F662" s="55"/>
      <c r="G662" s="140">
        <v>158.47999999999999</v>
      </c>
      <c r="H662" s="52">
        <f t="shared" si="18"/>
        <v>158.47999999999999</v>
      </c>
    </row>
    <row r="663" spans="1:8" x14ac:dyDescent="0.3">
      <c r="A663" s="180"/>
      <c r="B663" s="91" t="s">
        <v>7</v>
      </c>
      <c r="C663" s="78">
        <v>1</v>
      </c>
      <c r="D663" s="78" t="s">
        <v>3</v>
      </c>
      <c r="E663" s="136" t="s">
        <v>773</v>
      </c>
      <c r="F663" s="55"/>
      <c r="G663" s="140">
        <v>371.35</v>
      </c>
      <c r="H663" s="52">
        <f t="shared" si="18"/>
        <v>371.35</v>
      </c>
    </row>
    <row r="664" spans="1:8" x14ac:dyDescent="0.3">
      <c r="A664" s="180"/>
      <c r="B664" s="91" t="s">
        <v>8</v>
      </c>
      <c r="C664" s="78">
        <v>6</v>
      </c>
      <c r="D664" s="78" t="s">
        <v>3</v>
      </c>
      <c r="E664" s="136" t="s">
        <v>774</v>
      </c>
      <c r="F664" s="55"/>
      <c r="G664" s="140">
        <v>18.89</v>
      </c>
      <c r="H664" s="52">
        <f t="shared" si="18"/>
        <v>113.34</v>
      </c>
    </row>
    <row r="665" spans="1:8" x14ac:dyDescent="0.3">
      <c r="A665" s="180"/>
      <c r="B665" s="91" t="s">
        <v>9</v>
      </c>
      <c r="C665" s="78">
        <v>6</v>
      </c>
      <c r="D665" s="78" t="s">
        <v>3</v>
      </c>
      <c r="E665" s="136" t="s">
        <v>775</v>
      </c>
      <c r="F665" s="55"/>
      <c r="G665" s="140">
        <v>232.88</v>
      </c>
      <c r="H665" s="52">
        <f t="shared" si="18"/>
        <v>1397.28</v>
      </c>
    </row>
    <row r="666" spans="1:8" x14ac:dyDescent="0.3">
      <c r="A666" s="180"/>
      <c r="B666" s="91" t="s">
        <v>10</v>
      </c>
      <c r="C666" s="78">
        <v>1</v>
      </c>
      <c r="D666" s="78" t="s">
        <v>3</v>
      </c>
      <c r="E666" s="136" t="s">
        <v>776</v>
      </c>
      <c r="F666" s="55"/>
      <c r="G666" s="140">
        <v>169.94</v>
      </c>
      <c r="H666" s="52">
        <f t="shared" si="18"/>
        <v>169.94</v>
      </c>
    </row>
    <row r="667" spans="1:8" x14ac:dyDescent="0.3">
      <c r="A667" s="180"/>
      <c r="B667" s="91" t="s">
        <v>11</v>
      </c>
      <c r="C667" s="78">
        <v>1</v>
      </c>
      <c r="D667" s="78" t="s">
        <v>3</v>
      </c>
      <c r="E667" s="136" t="s">
        <v>777</v>
      </c>
      <c r="F667" s="55"/>
      <c r="G667" s="140">
        <v>629.15</v>
      </c>
      <c r="H667" s="52">
        <f t="shared" si="18"/>
        <v>629.15</v>
      </c>
    </row>
    <row r="668" spans="1:8" x14ac:dyDescent="0.3">
      <c r="A668" s="180"/>
      <c r="B668" s="91" t="s">
        <v>12</v>
      </c>
      <c r="C668" s="78">
        <v>1</v>
      </c>
      <c r="D668" s="78" t="s">
        <v>3</v>
      </c>
      <c r="E668" s="136" t="s">
        <v>778</v>
      </c>
      <c r="F668" s="55"/>
      <c r="G668" s="140">
        <v>346.86</v>
      </c>
      <c r="H668" s="52">
        <f t="shared" si="18"/>
        <v>346.86</v>
      </c>
    </row>
    <row r="669" spans="1:8" x14ac:dyDescent="0.3">
      <c r="A669" s="180"/>
      <c r="B669" s="91" t="s">
        <v>13</v>
      </c>
      <c r="C669" s="78">
        <v>3</v>
      </c>
      <c r="D669" s="78" t="s">
        <v>3</v>
      </c>
      <c r="E669" s="136" t="s">
        <v>779</v>
      </c>
      <c r="F669" s="55"/>
      <c r="G669" s="140">
        <v>7.43</v>
      </c>
      <c r="H669" s="52">
        <f t="shared" si="18"/>
        <v>22.29</v>
      </c>
    </row>
    <row r="670" spans="1:8" x14ac:dyDescent="0.3">
      <c r="A670" s="180"/>
      <c r="B670" s="91" t="s">
        <v>14</v>
      </c>
      <c r="C670" s="78">
        <v>6</v>
      </c>
      <c r="D670" s="78" t="s">
        <v>3</v>
      </c>
      <c r="E670" s="136" t="s">
        <v>780</v>
      </c>
      <c r="F670" s="55"/>
      <c r="G670" s="140">
        <v>119.59</v>
      </c>
      <c r="H670" s="52">
        <f t="shared" si="18"/>
        <v>717.54</v>
      </c>
    </row>
    <row r="671" spans="1:8" x14ac:dyDescent="0.3">
      <c r="A671" s="180"/>
      <c r="B671" s="91" t="s">
        <v>15</v>
      </c>
      <c r="C671" s="78">
        <v>6</v>
      </c>
      <c r="D671" s="78" t="s">
        <v>3</v>
      </c>
      <c r="E671" s="136" t="s">
        <v>781</v>
      </c>
      <c r="F671" s="55"/>
      <c r="G671" s="140">
        <v>94.41</v>
      </c>
      <c r="H671" s="52">
        <f t="shared" si="18"/>
        <v>566.46</v>
      </c>
    </row>
    <row r="672" spans="1:8" x14ac:dyDescent="0.3">
      <c r="A672" s="180"/>
      <c r="B672" s="91" t="s">
        <v>16</v>
      </c>
      <c r="C672" s="78">
        <v>1</v>
      </c>
      <c r="D672" s="78" t="s">
        <v>3</v>
      </c>
      <c r="E672" s="136" t="s">
        <v>782</v>
      </c>
      <c r="F672" s="55"/>
      <c r="G672" s="140">
        <v>107.63</v>
      </c>
      <c r="H672" s="52">
        <f t="shared" si="18"/>
        <v>107.63</v>
      </c>
    </row>
    <row r="673" spans="1:8" x14ac:dyDescent="0.3">
      <c r="A673" s="180"/>
      <c r="B673" s="91" t="s">
        <v>17</v>
      </c>
      <c r="C673" s="78">
        <v>1</v>
      </c>
      <c r="D673" s="78" t="s">
        <v>3</v>
      </c>
      <c r="E673" s="136" t="s">
        <v>783</v>
      </c>
      <c r="F673" s="55"/>
      <c r="G673" s="140">
        <v>503.27</v>
      </c>
      <c r="H673" s="52">
        <f t="shared" si="18"/>
        <v>503.27</v>
      </c>
    </row>
    <row r="674" spans="1:8" x14ac:dyDescent="0.3">
      <c r="A674" s="180"/>
      <c r="B674" s="91" t="s">
        <v>18</v>
      </c>
      <c r="C674" s="78">
        <v>3</v>
      </c>
      <c r="D674" s="78" t="s">
        <v>3</v>
      </c>
      <c r="E674" s="136" t="s">
        <v>784</v>
      </c>
      <c r="F674" s="55"/>
      <c r="G674" s="140">
        <v>99.19</v>
      </c>
      <c r="H674" s="52">
        <f t="shared" si="18"/>
        <v>297.57</v>
      </c>
    </row>
    <row r="675" spans="1:8" x14ac:dyDescent="0.3">
      <c r="A675" s="180"/>
      <c r="B675" s="91" t="s">
        <v>19</v>
      </c>
      <c r="C675" s="78">
        <v>1</v>
      </c>
      <c r="D675" s="78" t="s">
        <v>3</v>
      </c>
      <c r="E675" s="136" t="s">
        <v>785</v>
      </c>
      <c r="F675" s="55"/>
      <c r="G675" s="140">
        <v>3084.04</v>
      </c>
      <c r="H675" s="52">
        <f t="shared" si="18"/>
        <v>3084.04</v>
      </c>
    </row>
    <row r="676" spans="1:8" x14ac:dyDescent="0.3">
      <c r="A676" s="180"/>
      <c r="B676" s="91" t="s">
        <v>20</v>
      </c>
      <c r="C676" s="78">
        <v>1</v>
      </c>
      <c r="D676" s="78" t="s">
        <v>3</v>
      </c>
      <c r="E676" s="136" t="s">
        <v>786</v>
      </c>
      <c r="F676" s="55"/>
      <c r="G676" s="140">
        <v>1831.55</v>
      </c>
      <c r="H676" s="52">
        <f t="shared" si="18"/>
        <v>1831.55</v>
      </c>
    </row>
    <row r="677" spans="1:8" x14ac:dyDescent="0.3">
      <c r="A677" s="180"/>
      <c r="B677" s="91" t="s">
        <v>21</v>
      </c>
      <c r="C677" s="78">
        <v>1</v>
      </c>
      <c r="D677" s="78" t="s">
        <v>3</v>
      </c>
      <c r="E677" s="136" t="s">
        <v>787</v>
      </c>
      <c r="F677" s="55"/>
      <c r="G677" s="140">
        <v>2503.11</v>
      </c>
      <c r="H677" s="52">
        <f t="shared" si="18"/>
        <v>2503.11</v>
      </c>
    </row>
    <row r="678" spans="1:8" x14ac:dyDescent="0.3">
      <c r="A678" s="180"/>
      <c r="B678" s="91" t="s">
        <v>22</v>
      </c>
      <c r="C678" s="78">
        <v>1</v>
      </c>
      <c r="D678" s="78" t="s">
        <v>3</v>
      </c>
      <c r="E678" s="136" t="s">
        <v>788</v>
      </c>
      <c r="F678" s="55"/>
      <c r="G678" s="140">
        <v>1102.7</v>
      </c>
      <c r="H678" s="52">
        <f t="shared" si="18"/>
        <v>1102.7</v>
      </c>
    </row>
    <row r="679" spans="1:8" x14ac:dyDescent="0.3">
      <c r="A679" s="180"/>
      <c r="B679" s="91" t="s">
        <v>23</v>
      </c>
      <c r="C679" s="78">
        <v>1</v>
      </c>
      <c r="D679" s="78" t="s">
        <v>3</v>
      </c>
      <c r="E679" s="136" t="s">
        <v>789</v>
      </c>
      <c r="F679" s="55"/>
      <c r="G679" s="140">
        <v>2135.5500000000002</v>
      </c>
      <c r="H679" s="52">
        <f t="shared" si="18"/>
        <v>2135.5500000000002</v>
      </c>
    </row>
    <row r="680" spans="1:8" x14ac:dyDescent="0.3">
      <c r="A680" s="180"/>
      <c r="B680" s="91" t="s">
        <v>24</v>
      </c>
      <c r="C680" s="78">
        <v>1</v>
      </c>
      <c r="D680" s="78" t="s">
        <v>3</v>
      </c>
      <c r="E680" s="136" t="s">
        <v>790</v>
      </c>
      <c r="F680" s="55"/>
      <c r="G680" s="140">
        <v>245.47</v>
      </c>
      <c r="H680" s="52">
        <f t="shared" si="18"/>
        <v>245.47</v>
      </c>
    </row>
    <row r="681" spans="1:8" x14ac:dyDescent="0.3">
      <c r="A681" s="180"/>
      <c r="B681" s="91" t="s">
        <v>25</v>
      </c>
      <c r="C681" s="78">
        <v>1</v>
      </c>
      <c r="D681" s="78" t="s">
        <v>3</v>
      </c>
      <c r="E681" s="136" t="s">
        <v>791</v>
      </c>
      <c r="F681" s="55"/>
      <c r="G681" s="140">
        <v>56.65</v>
      </c>
      <c r="H681" s="52">
        <f t="shared" si="18"/>
        <v>56.65</v>
      </c>
    </row>
    <row r="682" spans="1:8" x14ac:dyDescent="0.3">
      <c r="A682" s="180"/>
      <c r="B682" s="91" t="s">
        <v>26</v>
      </c>
      <c r="C682" s="78">
        <v>1</v>
      </c>
      <c r="D682" s="78" t="s">
        <v>3</v>
      </c>
      <c r="E682" s="136" t="s">
        <v>792</v>
      </c>
      <c r="F682" s="55"/>
      <c r="G682" s="140">
        <v>1095.3399999999999</v>
      </c>
      <c r="H682" s="52">
        <f t="shared" si="18"/>
        <v>1095.3399999999999</v>
      </c>
    </row>
    <row r="683" spans="1:8" x14ac:dyDescent="0.3">
      <c r="A683" s="180"/>
      <c r="B683" s="91" t="s">
        <v>27</v>
      </c>
      <c r="C683" s="78">
        <v>1</v>
      </c>
      <c r="D683" s="78" t="s">
        <v>3</v>
      </c>
      <c r="E683" s="136" t="s">
        <v>793</v>
      </c>
      <c r="F683" s="55"/>
      <c r="G683" s="140">
        <v>2372.83</v>
      </c>
      <c r="H683" s="52">
        <f t="shared" si="18"/>
        <v>2372.83</v>
      </c>
    </row>
    <row r="684" spans="1:8" x14ac:dyDescent="0.3">
      <c r="A684" s="180"/>
      <c r="B684" s="91" t="s">
        <v>28</v>
      </c>
      <c r="C684" s="78">
        <v>1</v>
      </c>
      <c r="D684" s="78" t="s">
        <v>3</v>
      </c>
      <c r="E684" s="136" t="s">
        <v>794</v>
      </c>
      <c r="F684" s="55"/>
      <c r="G684" s="140">
        <v>377.01</v>
      </c>
      <c r="H684" s="52">
        <f t="shared" si="18"/>
        <v>377.01</v>
      </c>
    </row>
    <row r="685" spans="1:8" x14ac:dyDescent="0.3">
      <c r="A685" s="180"/>
      <c r="B685" s="91" t="s">
        <v>29</v>
      </c>
      <c r="C685" s="78">
        <v>1</v>
      </c>
      <c r="D685" s="78" t="s">
        <v>3</v>
      </c>
      <c r="E685" s="136" t="s">
        <v>795</v>
      </c>
      <c r="F685" s="55"/>
      <c r="G685" s="140">
        <v>2656.05</v>
      </c>
      <c r="H685" s="52">
        <f t="shared" si="18"/>
        <v>2656.05</v>
      </c>
    </row>
    <row r="686" spans="1:8" x14ac:dyDescent="0.3">
      <c r="A686" s="180"/>
      <c r="B686" s="91" t="s">
        <v>30</v>
      </c>
      <c r="C686" s="78">
        <v>1</v>
      </c>
      <c r="D686" s="78" t="s">
        <v>3</v>
      </c>
      <c r="E686" s="136" t="s">
        <v>796</v>
      </c>
      <c r="F686" s="55"/>
      <c r="G686" s="140">
        <v>2503.11</v>
      </c>
      <c r="H686" s="52">
        <f t="shared" si="18"/>
        <v>2503.11</v>
      </c>
    </row>
    <row r="687" spans="1:8" x14ac:dyDescent="0.3">
      <c r="A687" s="180"/>
      <c r="B687" s="91" t="s">
        <v>31</v>
      </c>
      <c r="C687" s="78">
        <v>2</v>
      </c>
      <c r="D687" s="78" t="s">
        <v>3</v>
      </c>
      <c r="E687" s="136" t="s">
        <v>797</v>
      </c>
      <c r="F687" s="55"/>
      <c r="G687" s="140">
        <v>95.42</v>
      </c>
      <c r="H687" s="52">
        <f t="shared" si="18"/>
        <v>190.84</v>
      </c>
    </row>
    <row r="688" spans="1:8" x14ac:dyDescent="0.3">
      <c r="A688" s="180"/>
      <c r="B688" s="91" t="s">
        <v>32</v>
      </c>
      <c r="C688" s="78">
        <v>1</v>
      </c>
      <c r="D688" s="78" t="s">
        <v>3</v>
      </c>
      <c r="E688" s="136" t="s">
        <v>798</v>
      </c>
      <c r="F688" s="55"/>
      <c r="G688" s="140">
        <v>1617.55</v>
      </c>
      <c r="H688" s="52">
        <f t="shared" si="18"/>
        <v>1617.55</v>
      </c>
    </row>
    <row r="689" spans="1:8" x14ac:dyDescent="0.3">
      <c r="A689" s="180"/>
      <c r="B689" s="91" t="s">
        <v>33</v>
      </c>
      <c r="C689" s="78">
        <v>1</v>
      </c>
      <c r="D689" s="78" t="s">
        <v>3</v>
      </c>
      <c r="E689" s="136" t="s">
        <v>799</v>
      </c>
      <c r="F689" s="55"/>
      <c r="G689" s="140">
        <v>3420.63</v>
      </c>
      <c r="H689" s="52">
        <f t="shared" si="18"/>
        <v>3420.63</v>
      </c>
    </row>
    <row r="690" spans="1:8" x14ac:dyDescent="0.3">
      <c r="A690" s="180"/>
      <c r="B690" s="91" t="s">
        <v>34</v>
      </c>
      <c r="C690" s="78">
        <v>1</v>
      </c>
      <c r="D690" s="78" t="s">
        <v>3</v>
      </c>
      <c r="E690" s="136" t="s">
        <v>800</v>
      </c>
      <c r="F690" s="55"/>
      <c r="G690" s="140">
        <v>31.48</v>
      </c>
      <c r="H690" s="52">
        <f t="shared" si="18"/>
        <v>31.48</v>
      </c>
    </row>
    <row r="691" spans="1:8" x14ac:dyDescent="0.3">
      <c r="A691" s="180"/>
      <c r="B691" s="91" t="s">
        <v>35</v>
      </c>
      <c r="C691" s="78">
        <v>1</v>
      </c>
      <c r="D691" s="78" t="s">
        <v>3</v>
      </c>
      <c r="E691" s="136" t="s">
        <v>801</v>
      </c>
      <c r="F691" s="55"/>
      <c r="G691" s="140">
        <v>628.77</v>
      </c>
      <c r="H691" s="52">
        <f t="shared" si="18"/>
        <v>628.77</v>
      </c>
    </row>
    <row r="692" spans="1:8" x14ac:dyDescent="0.3">
      <c r="A692" s="180"/>
      <c r="B692" s="91" t="s">
        <v>36</v>
      </c>
      <c r="C692" s="78">
        <v>1</v>
      </c>
      <c r="D692" s="78" t="s">
        <v>3</v>
      </c>
      <c r="E692" s="136" t="s">
        <v>802</v>
      </c>
      <c r="F692" s="55"/>
      <c r="G692" s="140">
        <v>629.15</v>
      </c>
      <c r="H692" s="52">
        <f t="shared" si="18"/>
        <v>629.15</v>
      </c>
    </row>
    <row r="693" spans="1:8" x14ac:dyDescent="0.3">
      <c r="A693" s="180"/>
      <c r="B693" s="91" t="s">
        <v>37</v>
      </c>
      <c r="C693" s="78">
        <v>1</v>
      </c>
      <c r="D693" s="78" t="s">
        <v>3</v>
      </c>
      <c r="E693" s="136" t="s">
        <v>803</v>
      </c>
      <c r="F693" s="55"/>
      <c r="G693" s="140">
        <v>952.28</v>
      </c>
      <c r="H693" s="52">
        <f t="shared" si="18"/>
        <v>952.28</v>
      </c>
    </row>
    <row r="694" spans="1:8" x14ac:dyDescent="0.3">
      <c r="A694" s="180"/>
      <c r="B694" s="91" t="s">
        <v>38</v>
      </c>
      <c r="C694" s="78">
        <v>1</v>
      </c>
      <c r="D694" s="78" t="s">
        <v>3</v>
      </c>
      <c r="E694" s="136" t="s">
        <v>804</v>
      </c>
      <c r="F694" s="55"/>
      <c r="G694" s="140">
        <v>797.44</v>
      </c>
      <c r="H694" s="52">
        <f t="shared" si="18"/>
        <v>797.44</v>
      </c>
    </row>
    <row r="695" spans="1:8" x14ac:dyDescent="0.3">
      <c r="A695" s="180"/>
      <c r="B695" s="91" t="s">
        <v>39</v>
      </c>
      <c r="C695" s="78">
        <v>2</v>
      </c>
      <c r="D695" s="78" t="s">
        <v>3</v>
      </c>
      <c r="E695" s="136" t="s">
        <v>805</v>
      </c>
      <c r="F695" s="55"/>
      <c r="G695" s="140">
        <v>208.33</v>
      </c>
      <c r="H695" s="52">
        <f t="shared" si="18"/>
        <v>416.66</v>
      </c>
    </row>
    <row r="696" spans="1:8" x14ac:dyDescent="0.3">
      <c r="A696" s="180"/>
      <c r="B696" s="91" t="s">
        <v>40</v>
      </c>
      <c r="C696" s="78">
        <v>2</v>
      </c>
      <c r="D696" s="78" t="s">
        <v>3</v>
      </c>
      <c r="E696" s="136" t="s">
        <v>806</v>
      </c>
      <c r="F696" s="55"/>
      <c r="G696" s="140">
        <v>245.53</v>
      </c>
      <c r="H696" s="52">
        <f t="shared" si="18"/>
        <v>491.06</v>
      </c>
    </row>
    <row r="697" spans="1:8" x14ac:dyDescent="0.3">
      <c r="A697" s="180"/>
      <c r="B697" s="91" t="s">
        <v>41</v>
      </c>
      <c r="C697" s="78">
        <v>2</v>
      </c>
      <c r="D697" s="78" t="s">
        <v>3</v>
      </c>
      <c r="E697" s="136" t="s">
        <v>807</v>
      </c>
      <c r="F697" s="55"/>
      <c r="G697" s="140">
        <v>125.25</v>
      </c>
      <c r="H697" s="52">
        <f t="shared" si="18"/>
        <v>250.5</v>
      </c>
    </row>
    <row r="698" spans="1:8" x14ac:dyDescent="0.3">
      <c r="A698" s="180"/>
      <c r="B698" s="91" t="s">
        <v>42</v>
      </c>
      <c r="C698" s="78">
        <v>1</v>
      </c>
      <c r="D698" s="78" t="s">
        <v>3</v>
      </c>
      <c r="E698" s="136" t="s">
        <v>808</v>
      </c>
      <c r="F698" s="55"/>
      <c r="G698" s="140">
        <v>741.36</v>
      </c>
      <c r="H698" s="52">
        <f t="shared" si="18"/>
        <v>741.36</v>
      </c>
    </row>
    <row r="699" spans="1:8" x14ac:dyDescent="0.3">
      <c r="A699" s="180"/>
      <c r="B699" s="91" t="s">
        <v>43</v>
      </c>
      <c r="C699" s="78">
        <v>1</v>
      </c>
      <c r="D699" s="78" t="s">
        <v>3</v>
      </c>
      <c r="E699" s="136" t="s">
        <v>809</v>
      </c>
      <c r="F699" s="55"/>
      <c r="G699" s="140">
        <v>520.51</v>
      </c>
      <c r="H699" s="52">
        <f t="shared" si="18"/>
        <v>520.51</v>
      </c>
    </row>
    <row r="700" spans="1:8" x14ac:dyDescent="0.3">
      <c r="A700" s="180"/>
      <c r="B700" s="91" t="s">
        <v>44</v>
      </c>
      <c r="C700" s="78">
        <v>2</v>
      </c>
      <c r="D700" s="78" t="s">
        <v>3</v>
      </c>
      <c r="E700" s="136" t="s">
        <v>810</v>
      </c>
      <c r="F700" s="55"/>
      <c r="G700" s="140">
        <v>1869.94</v>
      </c>
      <c r="H700" s="52">
        <f t="shared" si="18"/>
        <v>3739.88</v>
      </c>
    </row>
    <row r="701" spans="1:8" x14ac:dyDescent="0.3">
      <c r="A701" s="180"/>
      <c r="B701" s="91" t="s">
        <v>45</v>
      </c>
      <c r="C701" s="78">
        <v>1</v>
      </c>
      <c r="D701" s="78" t="s">
        <v>3</v>
      </c>
      <c r="E701" s="136" t="s">
        <v>811</v>
      </c>
      <c r="F701" s="55"/>
      <c r="G701" s="140">
        <v>4154.01</v>
      </c>
      <c r="H701" s="52">
        <f t="shared" si="18"/>
        <v>4154.01</v>
      </c>
    </row>
    <row r="702" spans="1:8" x14ac:dyDescent="0.3">
      <c r="A702" s="180"/>
      <c r="B702" s="91" t="s">
        <v>46</v>
      </c>
      <c r="C702" s="78">
        <v>1</v>
      </c>
      <c r="D702" s="78" t="s">
        <v>3</v>
      </c>
      <c r="E702" s="136" t="s">
        <v>812</v>
      </c>
      <c r="F702" s="55"/>
      <c r="G702" s="140">
        <v>4154.01</v>
      </c>
      <c r="H702" s="52">
        <f t="shared" si="18"/>
        <v>4154.01</v>
      </c>
    </row>
    <row r="703" spans="1:8" x14ac:dyDescent="0.3">
      <c r="A703" s="180"/>
      <c r="B703" s="91" t="s">
        <v>47</v>
      </c>
      <c r="C703" s="78">
        <v>8</v>
      </c>
      <c r="D703" s="78" t="s">
        <v>3</v>
      </c>
      <c r="E703" s="136" t="s">
        <v>813</v>
      </c>
      <c r="F703" s="55"/>
      <c r="G703" s="140">
        <v>95.04</v>
      </c>
      <c r="H703" s="52">
        <f t="shared" si="18"/>
        <v>760.32</v>
      </c>
    </row>
    <row r="704" spans="1:8" x14ac:dyDescent="0.3">
      <c r="A704" s="180"/>
      <c r="B704" s="91" t="s">
        <v>48</v>
      </c>
      <c r="C704" s="78">
        <v>4</v>
      </c>
      <c r="D704" s="78" t="s">
        <v>3</v>
      </c>
      <c r="E704" s="136" t="s">
        <v>814</v>
      </c>
      <c r="F704" s="55"/>
      <c r="G704" s="140">
        <v>416.47</v>
      </c>
      <c r="H704" s="52">
        <f t="shared" si="18"/>
        <v>1665.88</v>
      </c>
    </row>
    <row r="705" spans="1:8" x14ac:dyDescent="0.3">
      <c r="A705" s="180"/>
      <c r="B705" s="91" t="s">
        <v>49</v>
      </c>
      <c r="C705" s="78">
        <v>2</v>
      </c>
      <c r="D705" s="78" t="s">
        <v>3</v>
      </c>
      <c r="E705" s="136" t="s">
        <v>815</v>
      </c>
      <c r="F705" s="55"/>
      <c r="G705" s="140">
        <v>239.06</v>
      </c>
      <c r="H705" s="52">
        <f t="shared" si="18"/>
        <v>478.12</v>
      </c>
    </row>
    <row r="706" spans="1:8" x14ac:dyDescent="0.3">
      <c r="A706" s="180"/>
      <c r="B706" s="91" t="s">
        <v>50</v>
      </c>
      <c r="C706" s="78">
        <v>1</v>
      </c>
      <c r="D706" s="78" t="s">
        <v>3</v>
      </c>
      <c r="E706" s="136" t="s">
        <v>816</v>
      </c>
      <c r="F706" s="55"/>
      <c r="G706" s="140">
        <v>82.45</v>
      </c>
      <c r="H706" s="52">
        <f t="shared" si="18"/>
        <v>82.45</v>
      </c>
    </row>
    <row r="707" spans="1:8" x14ac:dyDescent="0.3">
      <c r="A707" s="180"/>
      <c r="B707" s="91" t="s">
        <v>51</v>
      </c>
      <c r="C707" s="78">
        <v>1</v>
      </c>
      <c r="D707" s="78" t="s">
        <v>3</v>
      </c>
      <c r="E707" s="136" t="s">
        <v>817</v>
      </c>
      <c r="F707" s="55"/>
      <c r="G707" s="140">
        <v>2106.59</v>
      </c>
      <c r="H707" s="52">
        <f t="shared" si="18"/>
        <v>2106.59</v>
      </c>
    </row>
    <row r="708" spans="1:8" x14ac:dyDescent="0.3">
      <c r="A708" s="180"/>
      <c r="B708" s="91" t="s">
        <v>52</v>
      </c>
      <c r="C708" s="78">
        <v>1</v>
      </c>
      <c r="D708" s="78" t="s">
        <v>3</v>
      </c>
      <c r="E708" s="136" t="s">
        <v>818</v>
      </c>
      <c r="F708" s="55"/>
      <c r="G708" s="140">
        <v>823.89</v>
      </c>
      <c r="H708" s="52">
        <f t="shared" si="18"/>
        <v>823.89</v>
      </c>
    </row>
    <row r="709" spans="1:8" x14ac:dyDescent="0.3">
      <c r="A709" s="180"/>
      <c r="B709" s="91" t="s">
        <v>53</v>
      </c>
      <c r="C709" s="78">
        <v>1</v>
      </c>
      <c r="D709" s="78" t="s">
        <v>3</v>
      </c>
      <c r="E709" s="136" t="s">
        <v>819</v>
      </c>
      <c r="F709" s="55"/>
      <c r="G709" s="140">
        <v>300.60000000000002</v>
      </c>
      <c r="H709" s="52">
        <f t="shared" si="18"/>
        <v>300.60000000000002</v>
      </c>
    </row>
    <row r="710" spans="1:8" x14ac:dyDescent="0.3">
      <c r="A710" s="180"/>
      <c r="B710" s="91" t="s">
        <v>54</v>
      </c>
      <c r="C710" s="78">
        <v>2</v>
      </c>
      <c r="D710" s="78" t="s">
        <v>3</v>
      </c>
      <c r="E710" s="136" t="s">
        <v>820</v>
      </c>
      <c r="F710" s="55"/>
      <c r="G710" s="140">
        <v>737.73</v>
      </c>
      <c r="H710" s="52">
        <f t="shared" si="18"/>
        <v>1475.46</v>
      </c>
    </row>
    <row r="711" spans="1:8" x14ac:dyDescent="0.3">
      <c r="A711" s="180"/>
      <c r="B711" s="91" t="s">
        <v>55</v>
      </c>
      <c r="C711" s="78">
        <v>1</v>
      </c>
      <c r="D711" s="78" t="s">
        <v>3</v>
      </c>
      <c r="E711" s="136" t="s">
        <v>821</v>
      </c>
      <c r="F711" s="55"/>
      <c r="G711" s="140">
        <v>234.13</v>
      </c>
      <c r="H711" s="52">
        <f t="shared" si="18"/>
        <v>234.13</v>
      </c>
    </row>
    <row r="712" spans="1:8" x14ac:dyDescent="0.3">
      <c r="A712" s="180"/>
      <c r="B712" s="91" t="s">
        <v>56</v>
      </c>
      <c r="C712" s="78">
        <v>1</v>
      </c>
      <c r="D712" s="78" t="s">
        <v>3</v>
      </c>
      <c r="E712" s="136" t="s">
        <v>822</v>
      </c>
      <c r="F712" s="55"/>
      <c r="G712" s="140">
        <v>233.51</v>
      </c>
      <c r="H712" s="52">
        <f t="shared" si="18"/>
        <v>233.51</v>
      </c>
    </row>
    <row r="713" spans="1:8" x14ac:dyDescent="0.3">
      <c r="A713" s="180"/>
      <c r="B713" s="91" t="s">
        <v>57</v>
      </c>
      <c r="C713" s="78">
        <v>1</v>
      </c>
      <c r="D713" s="78" t="s">
        <v>3</v>
      </c>
      <c r="E713" s="136" t="s">
        <v>823</v>
      </c>
      <c r="F713" s="55"/>
      <c r="G713" s="140">
        <v>239.06</v>
      </c>
      <c r="H713" s="52">
        <f t="shared" si="18"/>
        <v>239.06</v>
      </c>
    </row>
    <row r="714" spans="1:8" x14ac:dyDescent="0.3">
      <c r="A714" s="180"/>
      <c r="B714" s="91" t="s">
        <v>58</v>
      </c>
      <c r="C714" s="78">
        <v>1</v>
      </c>
      <c r="D714" s="78" t="s">
        <v>3</v>
      </c>
      <c r="E714" s="136" t="s">
        <v>824</v>
      </c>
      <c r="F714" s="55"/>
      <c r="G714" s="140">
        <v>239.06</v>
      </c>
      <c r="H714" s="52">
        <f t="shared" si="18"/>
        <v>239.06</v>
      </c>
    </row>
    <row r="715" spans="1:8" x14ac:dyDescent="0.3">
      <c r="A715" s="180"/>
      <c r="B715" s="91" t="s">
        <v>59</v>
      </c>
      <c r="C715" s="78">
        <v>1</v>
      </c>
      <c r="D715" s="78" t="s">
        <v>3</v>
      </c>
      <c r="E715" s="136" t="s">
        <v>825</v>
      </c>
      <c r="F715" s="55"/>
      <c r="G715" s="140">
        <v>608.63</v>
      </c>
      <c r="H715" s="52">
        <f t="shared" si="18"/>
        <v>608.63</v>
      </c>
    </row>
    <row r="716" spans="1:8" x14ac:dyDescent="0.3">
      <c r="A716" s="180"/>
      <c r="B716" s="91" t="s">
        <v>60</v>
      </c>
      <c r="C716" s="78">
        <v>1</v>
      </c>
      <c r="D716" s="78" t="s">
        <v>3</v>
      </c>
      <c r="E716" s="136" t="s">
        <v>826</v>
      </c>
      <c r="F716" s="55"/>
      <c r="G716" s="140">
        <v>608.63</v>
      </c>
      <c r="H716" s="52">
        <f t="shared" si="18"/>
        <v>608.63</v>
      </c>
    </row>
    <row r="717" spans="1:8" x14ac:dyDescent="0.3">
      <c r="A717" s="180"/>
      <c r="B717" s="91" t="s">
        <v>61</v>
      </c>
      <c r="C717" s="78">
        <v>1</v>
      </c>
      <c r="D717" s="78" t="s">
        <v>3</v>
      </c>
      <c r="E717" s="136" t="s">
        <v>827</v>
      </c>
      <c r="F717" s="55"/>
      <c r="G717" s="140">
        <v>1243.06</v>
      </c>
      <c r="H717" s="52">
        <f t="shared" si="18"/>
        <v>1243.06</v>
      </c>
    </row>
    <row r="718" spans="1:8" x14ac:dyDescent="0.3">
      <c r="A718" s="180"/>
      <c r="B718" s="91" t="s">
        <v>62</v>
      </c>
      <c r="C718" s="78">
        <v>1</v>
      </c>
      <c r="D718" s="78" t="s">
        <v>3</v>
      </c>
      <c r="E718" s="136" t="s">
        <v>828</v>
      </c>
      <c r="F718" s="55"/>
      <c r="G718" s="140">
        <v>161.76</v>
      </c>
      <c r="H718" s="52">
        <f t="shared" si="18"/>
        <v>161.76</v>
      </c>
    </row>
    <row r="719" spans="1:8" x14ac:dyDescent="0.3">
      <c r="A719" s="180"/>
      <c r="B719" s="91" t="s">
        <v>63</v>
      </c>
      <c r="C719" s="78">
        <v>1</v>
      </c>
      <c r="D719" s="78" t="s">
        <v>3</v>
      </c>
      <c r="E719" s="136" t="s">
        <v>829</v>
      </c>
      <c r="F719" s="55"/>
      <c r="G719" s="140">
        <v>2443.13</v>
      </c>
      <c r="H719" s="52">
        <f t="shared" si="18"/>
        <v>2443.13</v>
      </c>
    </row>
    <row r="720" spans="1:8" x14ac:dyDescent="0.3">
      <c r="A720" s="180"/>
      <c r="B720" s="91" t="s">
        <v>64</v>
      </c>
      <c r="C720" s="78">
        <v>2</v>
      </c>
      <c r="D720" s="78" t="s">
        <v>3</v>
      </c>
      <c r="E720" s="136" t="s">
        <v>830</v>
      </c>
      <c r="F720" s="55"/>
      <c r="G720" s="140">
        <v>159.25</v>
      </c>
      <c r="H720" s="52">
        <f t="shared" si="18"/>
        <v>318.5</v>
      </c>
    </row>
    <row r="721" spans="1:8" x14ac:dyDescent="0.3">
      <c r="A721" s="180"/>
      <c r="B721" s="91" t="s">
        <v>65</v>
      </c>
      <c r="C721" s="78">
        <v>2</v>
      </c>
      <c r="D721" s="78" t="s">
        <v>3</v>
      </c>
      <c r="E721" s="136" t="s">
        <v>831</v>
      </c>
      <c r="F721" s="55"/>
      <c r="G721" s="140">
        <v>251.13</v>
      </c>
      <c r="H721" s="52">
        <f t="shared" si="18"/>
        <v>502.26</v>
      </c>
    </row>
    <row r="722" spans="1:8" x14ac:dyDescent="0.3">
      <c r="A722" s="180"/>
      <c r="B722" s="91" t="s">
        <v>66</v>
      </c>
      <c r="C722" s="78">
        <v>1</v>
      </c>
      <c r="D722" s="78" t="s">
        <v>3</v>
      </c>
      <c r="E722" s="136" t="s">
        <v>832</v>
      </c>
      <c r="F722" s="55"/>
      <c r="G722" s="140">
        <v>1794.4</v>
      </c>
      <c r="H722" s="52">
        <f t="shared" si="18"/>
        <v>1794.4</v>
      </c>
    </row>
    <row r="723" spans="1:8" x14ac:dyDescent="0.3">
      <c r="A723" s="180"/>
      <c r="B723" s="91" t="s">
        <v>67</v>
      </c>
      <c r="C723" s="78">
        <v>6</v>
      </c>
      <c r="D723" s="78" t="s">
        <v>3</v>
      </c>
      <c r="E723" s="136" t="s">
        <v>833</v>
      </c>
      <c r="F723" s="55"/>
      <c r="G723" s="140">
        <v>158.36000000000001</v>
      </c>
      <c r="H723" s="52">
        <f t="shared" ref="H723:H728" si="19">G723*C723</f>
        <v>950.16000000000008</v>
      </c>
    </row>
    <row r="724" spans="1:8" x14ac:dyDescent="0.3">
      <c r="A724" s="180"/>
      <c r="B724" s="91" t="s">
        <v>68</v>
      </c>
      <c r="C724" s="78">
        <v>1</v>
      </c>
      <c r="D724" s="78" t="s">
        <v>3</v>
      </c>
      <c r="E724" s="136" t="s">
        <v>834</v>
      </c>
      <c r="F724" s="55"/>
      <c r="G724" s="140">
        <v>1618.18</v>
      </c>
      <c r="H724" s="52">
        <f t="shared" si="19"/>
        <v>1618.18</v>
      </c>
    </row>
    <row r="725" spans="1:8" x14ac:dyDescent="0.3">
      <c r="A725" s="180"/>
      <c r="B725" s="91" t="s">
        <v>69</v>
      </c>
      <c r="C725" s="78">
        <v>1</v>
      </c>
      <c r="D725" s="78" t="s">
        <v>3</v>
      </c>
      <c r="E725" s="136" t="s">
        <v>835</v>
      </c>
      <c r="F725" s="55"/>
      <c r="G725" s="140">
        <v>3587.56</v>
      </c>
      <c r="H725" s="52">
        <f t="shared" si="19"/>
        <v>3587.56</v>
      </c>
    </row>
    <row r="726" spans="1:8" x14ac:dyDescent="0.3">
      <c r="A726" s="180"/>
      <c r="B726" s="91" t="s">
        <v>70</v>
      </c>
      <c r="C726" s="78">
        <v>6</v>
      </c>
      <c r="D726" s="78" t="s">
        <v>3</v>
      </c>
      <c r="E726" s="136" t="s">
        <v>836</v>
      </c>
      <c r="F726" s="55"/>
      <c r="G726" s="140">
        <v>157.36000000000001</v>
      </c>
      <c r="H726" s="52">
        <f t="shared" si="19"/>
        <v>944.16000000000008</v>
      </c>
    </row>
    <row r="727" spans="1:8" x14ac:dyDescent="0.3">
      <c r="A727" s="180"/>
      <c r="B727" s="91" t="s">
        <v>71</v>
      </c>
      <c r="C727" s="78">
        <v>1</v>
      </c>
      <c r="D727" s="78" t="s">
        <v>3</v>
      </c>
      <c r="E727" s="136" t="s">
        <v>837</v>
      </c>
      <c r="F727" s="55"/>
      <c r="G727" s="140">
        <v>2744.17</v>
      </c>
      <c r="H727" s="52">
        <f t="shared" si="19"/>
        <v>2744.17</v>
      </c>
    </row>
    <row r="728" spans="1:8" x14ac:dyDescent="0.3">
      <c r="A728" s="180"/>
      <c r="B728" s="94" t="s">
        <v>72</v>
      </c>
      <c r="C728" s="95">
        <v>1</v>
      </c>
      <c r="D728" s="95" t="s">
        <v>3</v>
      </c>
      <c r="E728" s="137" t="s">
        <v>838</v>
      </c>
      <c r="F728" s="55"/>
      <c r="G728" s="140">
        <v>820</v>
      </c>
      <c r="H728" s="52">
        <f t="shared" si="19"/>
        <v>820</v>
      </c>
    </row>
    <row r="729" spans="1:8" x14ac:dyDescent="0.3">
      <c r="A729" s="180"/>
      <c r="B729" s="156" t="s">
        <v>839</v>
      </c>
      <c r="C729" s="154"/>
      <c r="D729" s="154"/>
      <c r="E729" s="154"/>
      <c r="F729" s="160"/>
      <c r="G729" s="162">
        <v>76834.389999999985</v>
      </c>
      <c r="H729" s="163"/>
    </row>
    <row r="730" spans="1:8" ht="34.5" x14ac:dyDescent="0.3">
      <c r="A730" s="180"/>
      <c r="B730" s="94" t="s">
        <v>73</v>
      </c>
      <c r="C730" s="84">
        <v>1</v>
      </c>
      <c r="D730" s="62" t="s">
        <v>266</v>
      </c>
      <c r="E730" s="138" t="s">
        <v>267</v>
      </c>
      <c r="F730" s="132"/>
      <c r="G730" s="141">
        <v>369.99</v>
      </c>
      <c r="H730" s="85">
        <f>G730*C730</f>
        <v>369.99</v>
      </c>
    </row>
    <row r="731" spans="1:8" ht="34.5" x14ac:dyDescent="0.3">
      <c r="A731" s="180"/>
      <c r="B731" s="94" t="s">
        <v>74</v>
      </c>
      <c r="C731" s="84">
        <v>8</v>
      </c>
      <c r="D731" s="62" t="s">
        <v>266</v>
      </c>
      <c r="E731" s="138" t="s">
        <v>270</v>
      </c>
      <c r="F731" s="132"/>
      <c r="G731" s="141">
        <v>517.84</v>
      </c>
      <c r="H731" s="85">
        <f t="shared" ref="H731:H732" si="20">G731*C731</f>
        <v>4142.72</v>
      </c>
    </row>
    <row r="732" spans="1:8" ht="51.75" x14ac:dyDescent="0.3">
      <c r="A732" s="180"/>
      <c r="B732" s="94" t="s">
        <v>75</v>
      </c>
      <c r="C732" s="84">
        <v>12</v>
      </c>
      <c r="D732" s="62" t="s">
        <v>271</v>
      </c>
      <c r="E732" s="138" t="s">
        <v>136</v>
      </c>
      <c r="F732" s="132"/>
      <c r="G732" s="141">
        <v>19.899999999999999</v>
      </c>
      <c r="H732" s="85">
        <f t="shared" si="20"/>
        <v>238.79999999999998</v>
      </c>
    </row>
    <row r="733" spans="1:8" x14ac:dyDescent="0.3">
      <c r="A733" s="180"/>
      <c r="B733" s="156" t="s">
        <v>840</v>
      </c>
      <c r="C733" s="154"/>
      <c r="D733" s="154"/>
      <c r="E733" s="154"/>
      <c r="F733" s="155"/>
      <c r="G733" s="162">
        <v>4751.51</v>
      </c>
      <c r="H733" s="163"/>
    </row>
    <row r="734" spans="1:8" ht="34.5" x14ac:dyDescent="0.3">
      <c r="A734" s="180"/>
      <c r="B734" s="53" t="s">
        <v>76</v>
      </c>
      <c r="C734" s="67" t="s">
        <v>135</v>
      </c>
      <c r="D734" s="67" t="s">
        <v>138</v>
      </c>
      <c r="E734" s="139" t="s">
        <v>274</v>
      </c>
      <c r="F734" s="121"/>
      <c r="G734" s="142">
        <v>239</v>
      </c>
      <c r="H734" s="69">
        <f>G734*C734</f>
        <v>37284</v>
      </c>
    </row>
    <row r="735" spans="1:8" x14ac:dyDescent="0.3">
      <c r="A735" s="180"/>
      <c r="B735" s="156" t="s">
        <v>841</v>
      </c>
      <c r="C735" s="154"/>
      <c r="D735" s="154"/>
      <c r="E735" s="154"/>
      <c r="F735" s="155"/>
      <c r="G735" s="183">
        <v>37284</v>
      </c>
      <c r="H735" s="184"/>
    </row>
    <row r="736" spans="1:8" ht="18" thickBot="1" x14ac:dyDescent="0.35">
      <c r="A736" s="180"/>
      <c r="B736" s="157" t="s">
        <v>842</v>
      </c>
      <c r="C736" s="158"/>
      <c r="D736" s="158"/>
      <c r="E736" s="158"/>
      <c r="F736" s="159"/>
      <c r="G736" s="201">
        <v>118869.9</v>
      </c>
      <c r="H736" s="195"/>
    </row>
    <row r="737" spans="1:8" x14ac:dyDescent="0.3">
      <c r="A737" s="174" t="s">
        <v>180</v>
      </c>
      <c r="B737" s="175"/>
      <c r="C737" s="175"/>
      <c r="D737" s="175"/>
      <c r="E737" s="175"/>
      <c r="F737" s="115"/>
      <c r="G737" s="123"/>
      <c r="H737" s="117"/>
    </row>
    <row r="738" spans="1:8" ht="18" thickBot="1" x14ac:dyDescent="0.35">
      <c r="A738" s="197" t="s">
        <v>843</v>
      </c>
      <c r="B738" s="198"/>
      <c r="C738" s="198"/>
      <c r="D738" s="198"/>
      <c r="E738" s="198"/>
      <c r="F738" s="118"/>
      <c r="G738" s="124"/>
      <c r="H738" s="120"/>
    </row>
    <row r="739" spans="1:8" ht="18" thickBot="1" x14ac:dyDescent="0.35">
      <c r="A739" s="199" t="s">
        <v>171</v>
      </c>
      <c r="B739" s="200"/>
      <c r="C739" s="200"/>
      <c r="D739" s="200"/>
      <c r="E739" s="200"/>
      <c r="F739" s="125"/>
      <c r="G739" s="128"/>
      <c r="H739" s="126"/>
    </row>
    <row r="740" spans="1:8" x14ac:dyDescent="0.3">
      <c r="A740" s="180" t="s">
        <v>180</v>
      </c>
      <c r="B740" s="88" t="s">
        <v>2</v>
      </c>
      <c r="C740" s="89">
        <v>1</v>
      </c>
      <c r="D740" s="89" t="s">
        <v>3</v>
      </c>
      <c r="E740" s="133" t="s">
        <v>844</v>
      </c>
      <c r="F740" s="50"/>
      <c r="G740" s="52">
        <v>37.11</v>
      </c>
      <c r="H740" s="52">
        <f t="shared" ref="H740:H803" si="21">G740*C740</f>
        <v>37.11</v>
      </c>
    </row>
    <row r="741" spans="1:8" x14ac:dyDescent="0.3">
      <c r="A741" s="180"/>
      <c r="B741" s="91" t="s">
        <v>4</v>
      </c>
      <c r="C741" s="78">
        <v>1</v>
      </c>
      <c r="D741" s="78" t="s">
        <v>3</v>
      </c>
      <c r="E741" s="90" t="s">
        <v>845</v>
      </c>
      <c r="F741" s="55"/>
      <c r="G741" s="52">
        <v>29.38</v>
      </c>
      <c r="H741" s="52">
        <f t="shared" si="21"/>
        <v>29.38</v>
      </c>
    </row>
    <row r="742" spans="1:8" x14ac:dyDescent="0.3">
      <c r="A742" s="180"/>
      <c r="B742" s="91" t="s">
        <v>5</v>
      </c>
      <c r="C742" s="78">
        <v>6</v>
      </c>
      <c r="D742" s="78" t="s">
        <v>3</v>
      </c>
      <c r="E742" s="90" t="s">
        <v>846</v>
      </c>
      <c r="F742" s="55"/>
      <c r="G742" s="52">
        <v>26.23</v>
      </c>
      <c r="H742" s="52">
        <f t="shared" si="21"/>
        <v>157.38</v>
      </c>
    </row>
    <row r="743" spans="1:8" x14ac:dyDescent="0.3">
      <c r="A743" s="180"/>
      <c r="B743" s="91" t="s">
        <v>6</v>
      </c>
      <c r="C743" s="78">
        <v>3</v>
      </c>
      <c r="D743" s="78" t="s">
        <v>3</v>
      </c>
      <c r="E743" s="90" t="s">
        <v>847</v>
      </c>
      <c r="F743" s="55"/>
      <c r="G743" s="52">
        <v>583.61</v>
      </c>
      <c r="H743" s="52">
        <f t="shared" si="21"/>
        <v>1750.83</v>
      </c>
    </row>
    <row r="744" spans="1:8" x14ac:dyDescent="0.3">
      <c r="A744" s="180"/>
      <c r="B744" s="91" t="s">
        <v>7</v>
      </c>
      <c r="C744" s="78">
        <v>2</v>
      </c>
      <c r="D744" s="78" t="s">
        <v>3</v>
      </c>
      <c r="E744" s="90" t="s">
        <v>848</v>
      </c>
      <c r="F744" s="55"/>
      <c r="G744" s="52">
        <v>55.61</v>
      </c>
      <c r="H744" s="52">
        <f t="shared" si="21"/>
        <v>111.22</v>
      </c>
    </row>
    <row r="745" spans="1:8" x14ac:dyDescent="0.3">
      <c r="A745" s="180"/>
      <c r="B745" s="91" t="s">
        <v>8</v>
      </c>
      <c r="C745" s="78">
        <v>2</v>
      </c>
      <c r="D745" s="78" t="s">
        <v>3</v>
      </c>
      <c r="E745" s="90" t="s">
        <v>849</v>
      </c>
      <c r="F745" s="55"/>
      <c r="G745" s="52">
        <v>252.86</v>
      </c>
      <c r="H745" s="52">
        <f t="shared" si="21"/>
        <v>505.72</v>
      </c>
    </row>
    <row r="746" spans="1:8" x14ac:dyDescent="0.3">
      <c r="A746" s="180"/>
      <c r="B746" s="91" t="s">
        <v>9</v>
      </c>
      <c r="C746" s="78">
        <v>2</v>
      </c>
      <c r="D746" s="78" t="s">
        <v>3</v>
      </c>
      <c r="E746" s="90" t="s">
        <v>850</v>
      </c>
      <c r="F746" s="55"/>
      <c r="G746" s="52">
        <v>518.04999999999995</v>
      </c>
      <c r="H746" s="52">
        <f t="shared" si="21"/>
        <v>1036.0999999999999</v>
      </c>
    </row>
    <row r="747" spans="1:8" x14ac:dyDescent="0.3">
      <c r="A747" s="180"/>
      <c r="B747" s="91" t="s">
        <v>10</v>
      </c>
      <c r="C747" s="78">
        <v>3</v>
      </c>
      <c r="D747" s="78" t="s">
        <v>3</v>
      </c>
      <c r="E747" s="90" t="s">
        <v>851</v>
      </c>
      <c r="F747" s="55"/>
      <c r="G747" s="52">
        <v>33.19</v>
      </c>
      <c r="H747" s="52">
        <f t="shared" si="21"/>
        <v>99.57</v>
      </c>
    </row>
    <row r="748" spans="1:8" x14ac:dyDescent="0.3">
      <c r="A748" s="180"/>
      <c r="B748" s="91" t="s">
        <v>11</v>
      </c>
      <c r="C748" s="78">
        <v>2</v>
      </c>
      <c r="D748" s="78" t="s">
        <v>3</v>
      </c>
      <c r="E748" s="90" t="s">
        <v>852</v>
      </c>
      <c r="F748" s="55"/>
      <c r="G748" s="52">
        <v>154.76</v>
      </c>
      <c r="H748" s="52">
        <f t="shared" si="21"/>
        <v>309.52</v>
      </c>
    </row>
    <row r="749" spans="1:8" x14ac:dyDescent="0.3">
      <c r="A749" s="180"/>
      <c r="B749" s="91" t="s">
        <v>12</v>
      </c>
      <c r="C749" s="78">
        <v>3</v>
      </c>
      <c r="D749" s="78" t="s">
        <v>3</v>
      </c>
      <c r="E749" s="90" t="s">
        <v>853</v>
      </c>
      <c r="F749" s="55"/>
      <c r="G749" s="52">
        <v>236.07</v>
      </c>
      <c r="H749" s="52">
        <f t="shared" si="21"/>
        <v>708.21</v>
      </c>
    </row>
    <row r="750" spans="1:8" x14ac:dyDescent="0.3">
      <c r="A750" s="180"/>
      <c r="B750" s="91" t="s">
        <v>13</v>
      </c>
      <c r="C750" s="78">
        <v>1</v>
      </c>
      <c r="D750" s="78" t="s">
        <v>3</v>
      </c>
      <c r="E750" s="90" t="s">
        <v>854</v>
      </c>
      <c r="F750" s="55"/>
      <c r="G750" s="52">
        <v>1468.87</v>
      </c>
      <c r="H750" s="52">
        <f t="shared" si="21"/>
        <v>1468.87</v>
      </c>
    </row>
    <row r="751" spans="1:8" x14ac:dyDescent="0.3">
      <c r="A751" s="180"/>
      <c r="B751" s="91" t="s">
        <v>14</v>
      </c>
      <c r="C751" s="78">
        <v>1</v>
      </c>
      <c r="D751" s="78" t="s">
        <v>3</v>
      </c>
      <c r="E751" s="90" t="s">
        <v>855</v>
      </c>
      <c r="F751" s="55"/>
      <c r="G751" s="52">
        <v>1481.99</v>
      </c>
      <c r="H751" s="52">
        <f t="shared" si="21"/>
        <v>1481.99</v>
      </c>
    </row>
    <row r="752" spans="1:8" x14ac:dyDescent="0.3">
      <c r="A752" s="180"/>
      <c r="B752" s="91" t="s">
        <v>15</v>
      </c>
      <c r="C752" s="78">
        <v>2</v>
      </c>
      <c r="D752" s="78" t="s">
        <v>3</v>
      </c>
      <c r="E752" s="90" t="s">
        <v>856</v>
      </c>
      <c r="F752" s="55"/>
      <c r="G752" s="52">
        <v>301.64999999999998</v>
      </c>
      <c r="H752" s="52">
        <f t="shared" si="21"/>
        <v>603.29999999999995</v>
      </c>
    </row>
    <row r="753" spans="1:8" x14ac:dyDescent="0.3">
      <c r="A753" s="180"/>
      <c r="B753" s="91" t="s">
        <v>16</v>
      </c>
      <c r="C753" s="78">
        <v>6</v>
      </c>
      <c r="D753" s="78" t="s">
        <v>3</v>
      </c>
      <c r="E753" s="90" t="s">
        <v>857</v>
      </c>
      <c r="F753" s="55"/>
      <c r="G753" s="52">
        <v>71.87</v>
      </c>
      <c r="H753" s="52">
        <f t="shared" si="21"/>
        <v>431.22</v>
      </c>
    </row>
    <row r="754" spans="1:8" x14ac:dyDescent="0.3">
      <c r="A754" s="180"/>
      <c r="B754" s="91" t="s">
        <v>17</v>
      </c>
      <c r="C754" s="78">
        <v>6</v>
      </c>
      <c r="D754" s="78" t="s">
        <v>3</v>
      </c>
      <c r="E754" s="90" t="s">
        <v>858</v>
      </c>
      <c r="F754" s="55"/>
      <c r="G754" s="52">
        <v>60.2</v>
      </c>
      <c r="H754" s="52">
        <f t="shared" si="21"/>
        <v>361.20000000000005</v>
      </c>
    </row>
    <row r="755" spans="1:8" x14ac:dyDescent="0.3">
      <c r="A755" s="180"/>
      <c r="B755" s="91" t="s">
        <v>18</v>
      </c>
      <c r="C755" s="78">
        <v>6</v>
      </c>
      <c r="D755" s="78" t="s">
        <v>3</v>
      </c>
      <c r="E755" s="90" t="s">
        <v>859</v>
      </c>
      <c r="F755" s="55"/>
      <c r="G755" s="52">
        <v>94.42</v>
      </c>
      <c r="H755" s="52">
        <f t="shared" si="21"/>
        <v>566.52</v>
      </c>
    </row>
    <row r="756" spans="1:8" x14ac:dyDescent="0.3">
      <c r="A756" s="180"/>
      <c r="B756" s="91" t="s">
        <v>19</v>
      </c>
      <c r="C756" s="78">
        <v>6</v>
      </c>
      <c r="D756" s="78" t="s">
        <v>3</v>
      </c>
      <c r="E756" s="90" t="s">
        <v>860</v>
      </c>
      <c r="F756" s="55"/>
      <c r="G756" s="52">
        <v>192.79</v>
      </c>
      <c r="H756" s="52">
        <f t="shared" si="21"/>
        <v>1156.74</v>
      </c>
    </row>
    <row r="757" spans="1:8" x14ac:dyDescent="0.3">
      <c r="A757" s="180"/>
      <c r="B757" s="91" t="s">
        <v>20</v>
      </c>
      <c r="C757" s="78">
        <v>6</v>
      </c>
      <c r="D757" s="78" t="s">
        <v>3</v>
      </c>
      <c r="E757" s="90" t="s">
        <v>861</v>
      </c>
      <c r="F757" s="55"/>
      <c r="G757" s="52">
        <v>57.7</v>
      </c>
      <c r="H757" s="52">
        <f t="shared" si="21"/>
        <v>346.20000000000005</v>
      </c>
    </row>
    <row r="758" spans="1:8" x14ac:dyDescent="0.3">
      <c r="A758" s="180"/>
      <c r="B758" s="91" t="s">
        <v>21</v>
      </c>
      <c r="C758" s="78">
        <v>6</v>
      </c>
      <c r="D758" s="78" t="s">
        <v>3</v>
      </c>
      <c r="E758" s="90" t="s">
        <v>862</v>
      </c>
      <c r="F758" s="55"/>
      <c r="G758" s="52">
        <v>89.19</v>
      </c>
      <c r="H758" s="52">
        <f t="shared" si="21"/>
        <v>535.14</v>
      </c>
    </row>
    <row r="759" spans="1:8" x14ac:dyDescent="0.3">
      <c r="A759" s="180"/>
      <c r="B759" s="91" t="s">
        <v>22</v>
      </c>
      <c r="C759" s="78">
        <v>2</v>
      </c>
      <c r="D759" s="78" t="s">
        <v>3</v>
      </c>
      <c r="E759" s="90" t="s">
        <v>863</v>
      </c>
      <c r="F759" s="55"/>
      <c r="G759" s="52">
        <v>150.82</v>
      </c>
      <c r="H759" s="52">
        <f t="shared" si="21"/>
        <v>301.64</v>
      </c>
    </row>
    <row r="760" spans="1:8" x14ac:dyDescent="0.3">
      <c r="A760" s="180"/>
      <c r="B760" s="91" t="s">
        <v>23</v>
      </c>
      <c r="C760" s="78">
        <v>12</v>
      </c>
      <c r="D760" s="78" t="s">
        <v>3</v>
      </c>
      <c r="E760" s="90" t="s">
        <v>864</v>
      </c>
      <c r="F760" s="55"/>
      <c r="G760" s="52">
        <v>22.63</v>
      </c>
      <c r="H760" s="52">
        <f t="shared" si="21"/>
        <v>271.56</v>
      </c>
    </row>
    <row r="761" spans="1:8" x14ac:dyDescent="0.3">
      <c r="A761" s="180"/>
      <c r="B761" s="91" t="s">
        <v>24</v>
      </c>
      <c r="C761" s="78">
        <v>1</v>
      </c>
      <c r="D761" s="78" t="s">
        <v>3</v>
      </c>
      <c r="E761" s="90" t="s">
        <v>865</v>
      </c>
      <c r="F761" s="55"/>
      <c r="G761" s="52">
        <v>110.17</v>
      </c>
      <c r="H761" s="52">
        <f t="shared" si="21"/>
        <v>110.17</v>
      </c>
    </row>
    <row r="762" spans="1:8" x14ac:dyDescent="0.3">
      <c r="A762" s="180"/>
      <c r="B762" s="91" t="s">
        <v>25</v>
      </c>
      <c r="C762" s="78">
        <v>2</v>
      </c>
      <c r="D762" s="78" t="s">
        <v>3</v>
      </c>
      <c r="E762" s="90" t="s">
        <v>866</v>
      </c>
      <c r="F762" s="55"/>
      <c r="G762" s="52">
        <v>52.46</v>
      </c>
      <c r="H762" s="52">
        <f t="shared" si="21"/>
        <v>104.92</v>
      </c>
    </row>
    <row r="763" spans="1:8" x14ac:dyDescent="0.3">
      <c r="A763" s="180"/>
      <c r="B763" s="91" t="s">
        <v>26</v>
      </c>
      <c r="C763" s="78">
        <v>2</v>
      </c>
      <c r="D763" s="78" t="s">
        <v>3</v>
      </c>
      <c r="E763" s="90" t="s">
        <v>867</v>
      </c>
      <c r="F763" s="55"/>
      <c r="G763" s="52">
        <v>141.65</v>
      </c>
      <c r="H763" s="52">
        <f t="shared" si="21"/>
        <v>283.3</v>
      </c>
    </row>
    <row r="764" spans="1:8" x14ac:dyDescent="0.3">
      <c r="A764" s="180"/>
      <c r="B764" s="91" t="s">
        <v>27</v>
      </c>
      <c r="C764" s="78">
        <v>2</v>
      </c>
      <c r="D764" s="78" t="s">
        <v>3</v>
      </c>
      <c r="E764" s="90" t="s">
        <v>868</v>
      </c>
      <c r="F764" s="55"/>
      <c r="G764" s="52">
        <v>148.21</v>
      </c>
      <c r="H764" s="52">
        <f t="shared" si="21"/>
        <v>296.42</v>
      </c>
    </row>
    <row r="765" spans="1:8" x14ac:dyDescent="0.3">
      <c r="A765" s="180"/>
      <c r="B765" s="91" t="s">
        <v>28</v>
      </c>
      <c r="C765" s="78">
        <v>2</v>
      </c>
      <c r="D765" s="78" t="s">
        <v>3</v>
      </c>
      <c r="E765" s="90" t="s">
        <v>869</v>
      </c>
      <c r="F765" s="55"/>
      <c r="G765" s="52">
        <v>820</v>
      </c>
      <c r="H765" s="52">
        <f t="shared" si="21"/>
        <v>1640</v>
      </c>
    </row>
    <row r="766" spans="1:8" x14ac:dyDescent="0.3">
      <c r="A766" s="180"/>
      <c r="B766" s="91" t="s">
        <v>29</v>
      </c>
      <c r="C766" s="78">
        <v>4</v>
      </c>
      <c r="D766" s="78" t="s">
        <v>3</v>
      </c>
      <c r="E766" s="90" t="s">
        <v>870</v>
      </c>
      <c r="F766" s="55"/>
      <c r="G766" s="52">
        <v>27.01</v>
      </c>
      <c r="H766" s="52">
        <f t="shared" si="21"/>
        <v>108.04</v>
      </c>
    </row>
    <row r="767" spans="1:8" x14ac:dyDescent="0.3">
      <c r="A767" s="180"/>
      <c r="B767" s="91" t="s">
        <v>30</v>
      </c>
      <c r="C767" s="78">
        <v>1</v>
      </c>
      <c r="D767" s="78" t="s">
        <v>3</v>
      </c>
      <c r="E767" s="90" t="s">
        <v>871</v>
      </c>
      <c r="F767" s="55"/>
      <c r="G767" s="52">
        <v>364.6</v>
      </c>
      <c r="H767" s="52">
        <f t="shared" si="21"/>
        <v>364.6</v>
      </c>
    </row>
    <row r="768" spans="1:8" x14ac:dyDescent="0.3">
      <c r="A768" s="180"/>
      <c r="B768" s="91" t="s">
        <v>31</v>
      </c>
      <c r="C768" s="78">
        <v>1</v>
      </c>
      <c r="D768" s="78" t="s">
        <v>3</v>
      </c>
      <c r="E768" s="90" t="s">
        <v>872</v>
      </c>
      <c r="F768" s="55"/>
      <c r="G768" s="52">
        <v>73.44</v>
      </c>
      <c r="H768" s="52">
        <f t="shared" si="21"/>
        <v>73.44</v>
      </c>
    </row>
    <row r="769" spans="1:8" x14ac:dyDescent="0.3">
      <c r="A769" s="180"/>
      <c r="B769" s="91" t="s">
        <v>32</v>
      </c>
      <c r="C769" s="78">
        <v>1</v>
      </c>
      <c r="D769" s="78" t="s">
        <v>3</v>
      </c>
      <c r="E769" s="90" t="s">
        <v>873</v>
      </c>
      <c r="F769" s="55"/>
      <c r="G769" s="52">
        <v>135.74</v>
      </c>
      <c r="H769" s="52">
        <f t="shared" si="21"/>
        <v>135.74</v>
      </c>
    </row>
    <row r="770" spans="1:8" x14ac:dyDescent="0.3">
      <c r="A770" s="180"/>
      <c r="B770" s="91" t="s">
        <v>33</v>
      </c>
      <c r="C770" s="78">
        <v>4</v>
      </c>
      <c r="D770" s="78" t="s">
        <v>3</v>
      </c>
      <c r="E770" s="90" t="s">
        <v>874</v>
      </c>
      <c r="F770" s="55"/>
      <c r="G770" s="52">
        <v>310.82</v>
      </c>
      <c r="H770" s="52">
        <f t="shared" si="21"/>
        <v>1243.28</v>
      </c>
    </row>
    <row r="771" spans="1:8" x14ac:dyDescent="0.3">
      <c r="A771" s="180"/>
      <c r="B771" s="91" t="s">
        <v>34</v>
      </c>
      <c r="C771" s="78">
        <v>4</v>
      </c>
      <c r="D771" s="78" t="s">
        <v>3</v>
      </c>
      <c r="E771" s="90" t="s">
        <v>875</v>
      </c>
      <c r="F771" s="55"/>
      <c r="G771" s="52">
        <v>9.18</v>
      </c>
      <c r="H771" s="52">
        <f t="shared" si="21"/>
        <v>36.72</v>
      </c>
    </row>
    <row r="772" spans="1:8" x14ac:dyDescent="0.3">
      <c r="A772" s="180"/>
      <c r="B772" s="91" t="s">
        <v>35</v>
      </c>
      <c r="C772" s="78">
        <v>4</v>
      </c>
      <c r="D772" s="78" t="s">
        <v>3</v>
      </c>
      <c r="E772" s="90" t="s">
        <v>876</v>
      </c>
      <c r="F772" s="55"/>
      <c r="G772" s="52">
        <v>35.58</v>
      </c>
      <c r="H772" s="52">
        <f t="shared" si="21"/>
        <v>142.32</v>
      </c>
    </row>
    <row r="773" spans="1:8" x14ac:dyDescent="0.3">
      <c r="A773" s="180"/>
      <c r="B773" s="91" t="s">
        <v>36</v>
      </c>
      <c r="C773" s="78">
        <v>4</v>
      </c>
      <c r="D773" s="78" t="s">
        <v>3</v>
      </c>
      <c r="E773" s="90" t="s">
        <v>877</v>
      </c>
      <c r="F773" s="55"/>
      <c r="G773" s="52">
        <v>34.69</v>
      </c>
      <c r="H773" s="52">
        <f t="shared" si="21"/>
        <v>138.76</v>
      </c>
    </row>
    <row r="774" spans="1:8" x14ac:dyDescent="0.3">
      <c r="A774" s="180"/>
      <c r="B774" s="91" t="s">
        <v>37</v>
      </c>
      <c r="C774" s="78">
        <v>1</v>
      </c>
      <c r="D774" s="78" t="s">
        <v>3</v>
      </c>
      <c r="E774" s="90" t="s">
        <v>878</v>
      </c>
      <c r="F774" s="55"/>
      <c r="G774" s="52">
        <v>4301.71</v>
      </c>
      <c r="H774" s="52">
        <f t="shared" si="21"/>
        <v>4301.71</v>
      </c>
    </row>
    <row r="775" spans="1:8" x14ac:dyDescent="0.3">
      <c r="A775" s="180"/>
      <c r="B775" s="91" t="s">
        <v>38</v>
      </c>
      <c r="C775" s="78">
        <v>2</v>
      </c>
      <c r="D775" s="78" t="s">
        <v>3</v>
      </c>
      <c r="E775" s="90" t="s">
        <v>879</v>
      </c>
      <c r="F775" s="55"/>
      <c r="G775" s="52">
        <v>255.75</v>
      </c>
      <c r="H775" s="52">
        <f t="shared" si="21"/>
        <v>511.5</v>
      </c>
    </row>
    <row r="776" spans="1:8" x14ac:dyDescent="0.3">
      <c r="A776" s="180"/>
      <c r="B776" s="91" t="s">
        <v>39</v>
      </c>
      <c r="C776" s="93">
        <v>2</v>
      </c>
      <c r="D776" s="93" t="s">
        <v>3</v>
      </c>
      <c r="E776" s="92" t="s">
        <v>880</v>
      </c>
      <c r="F776" s="55"/>
      <c r="G776" s="52">
        <v>113.46</v>
      </c>
      <c r="H776" s="52">
        <f t="shared" si="21"/>
        <v>226.92</v>
      </c>
    </row>
    <row r="777" spans="1:8" x14ac:dyDescent="0.3">
      <c r="A777" s="180"/>
      <c r="B777" s="91" t="s">
        <v>40</v>
      </c>
      <c r="C777" s="93">
        <v>2</v>
      </c>
      <c r="D777" s="93" t="s">
        <v>3</v>
      </c>
      <c r="E777" s="92" t="s">
        <v>881</v>
      </c>
      <c r="F777" s="55"/>
      <c r="G777" s="52">
        <v>28.86</v>
      </c>
      <c r="H777" s="52">
        <f t="shared" si="21"/>
        <v>57.72</v>
      </c>
    </row>
    <row r="778" spans="1:8" x14ac:dyDescent="0.3">
      <c r="A778" s="180"/>
      <c r="B778" s="91" t="s">
        <v>41</v>
      </c>
      <c r="C778" s="93">
        <v>2</v>
      </c>
      <c r="D778" s="93" t="s">
        <v>3</v>
      </c>
      <c r="E778" s="92" t="s">
        <v>882</v>
      </c>
      <c r="F778" s="55"/>
      <c r="G778" s="52">
        <v>183.6</v>
      </c>
      <c r="H778" s="52">
        <f t="shared" si="21"/>
        <v>367.2</v>
      </c>
    </row>
    <row r="779" spans="1:8" x14ac:dyDescent="0.3">
      <c r="A779" s="180"/>
      <c r="B779" s="91" t="s">
        <v>42</v>
      </c>
      <c r="C779" s="93">
        <v>2</v>
      </c>
      <c r="D779" s="93" t="s">
        <v>3</v>
      </c>
      <c r="E779" s="92" t="s">
        <v>883</v>
      </c>
      <c r="F779" s="55"/>
      <c r="G779" s="52">
        <v>68.08</v>
      </c>
      <c r="H779" s="52">
        <f t="shared" si="21"/>
        <v>136.16</v>
      </c>
    </row>
    <row r="780" spans="1:8" x14ac:dyDescent="0.3">
      <c r="A780" s="180"/>
      <c r="B780" s="91" t="s">
        <v>43</v>
      </c>
      <c r="C780" s="93">
        <v>2</v>
      </c>
      <c r="D780" s="93" t="s">
        <v>3</v>
      </c>
      <c r="E780" s="92" t="s">
        <v>884</v>
      </c>
      <c r="F780" s="55"/>
      <c r="G780" s="52">
        <v>536.92999999999995</v>
      </c>
      <c r="H780" s="52">
        <f t="shared" si="21"/>
        <v>1073.8599999999999</v>
      </c>
    </row>
    <row r="781" spans="1:8" x14ac:dyDescent="0.3">
      <c r="A781" s="180"/>
      <c r="B781" s="91" t="s">
        <v>44</v>
      </c>
      <c r="C781" s="93">
        <v>10</v>
      </c>
      <c r="D781" s="93" t="s">
        <v>3</v>
      </c>
      <c r="E781" s="92" t="s">
        <v>885</v>
      </c>
      <c r="F781" s="55"/>
      <c r="G781" s="52">
        <v>333.69</v>
      </c>
      <c r="H781" s="52">
        <f t="shared" si="21"/>
        <v>3336.9</v>
      </c>
    </row>
    <row r="782" spans="1:8" x14ac:dyDescent="0.3">
      <c r="A782" s="180"/>
      <c r="B782" s="91" t="s">
        <v>45</v>
      </c>
      <c r="C782" s="93">
        <v>2</v>
      </c>
      <c r="D782" s="93" t="s">
        <v>3</v>
      </c>
      <c r="E782" s="92" t="s">
        <v>886</v>
      </c>
      <c r="F782" s="55"/>
      <c r="G782" s="52">
        <v>34.21</v>
      </c>
      <c r="H782" s="52">
        <f t="shared" si="21"/>
        <v>68.42</v>
      </c>
    </row>
    <row r="783" spans="1:8" x14ac:dyDescent="0.3">
      <c r="A783" s="180"/>
      <c r="B783" s="91" t="s">
        <v>46</v>
      </c>
      <c r="C783" s="78">
        <v>1</v>
      </c>
      <c r="D783" s="93" t="s">
        <v>3</v>
      </c>
      <c r="E783" s="90" t="s">
        <v>887</v>
      </c>
      <c r="F783" s="55"/>
      <c r="G783" s="52">
        <v>2261.2399999999998</v>
      </c>
      <c r="H783" s="52">
        <f t="shared" si="21"/>
        <v>2261.2399999999998</v>
      </c>
    </row>
    <row r="784" spans="1:8" x14ac:dyDescent="0.3">
      <c r="A784" s="180"/>
      <c r="B784" s="91" t="s">
        <v>47</v>
      </c>
      <c r="C784" s="78">
        <v>1</v>
      </c>
      <c r="D784" s="93" t="s">
        <v>3</v>
      </c>
      <c r="E784" s="90" t="s">
        <v>888</v>
      </c>
      <c r="F784" s="55"/>
      <c r="G784" s="52">
        <v>558.80999999999995</v>
      </c>
      <c r="H784" s="52">
        <f t="shared" si="21"/>
        <v>558.80999999999995</v>
      </c>
    </row>
    <row r="785" spans="1:8" x14ac:dyDescent="0.3">
      <c r="A785" s="180"/>
      <c r="B785" s="91" t="s">
        <v>48</v>
      </c>
      <c r="C785" s="78">
        <v>1</v>
      </c>
      <c r="D785" s="93" t="s">
        <v>3</v>
      </c>
      <c r="E785" s="90" t="s">
        <v>889</v>
      </c>
      <c r="F785" s="55"/>
      <c r="G785" s="52">
        <v>337.57</v>
      </c>
      <c r="H785" s="52">
        <f t="shared" si="21"/>
        <v>337.57</v>
      </c>
    </row>
    <row r="786" spans="1:8" x14ac:dyDescent="0.3">
      <c r="A786" s="180"/>
      <c r="B786" s="91" t="s">
        <v>49</v>
      </c>
      <c r="C786" s="78">
        <v>1</v>
      </c>
      <c r="D786" s="93" t="s">
        <v>3</v>
      </c>
      <c r="E786" s="90" t="s">
        <v>890</v>
      </c>
      <c r="F786" s="55"/>
      <c r="G786" s="52">
        <v>1809.86</v>
      </c>
      <c r="H786" s="52">
        <f t="shared" si="21"/>
        <v>1809.86</v>
      </c>
    </row>
    <row r="787" spans="1:8" x14ac:dyDescent="0.3">
      <c r="A787" s="180"/>
      <c r="B787" s="91" t="s">
        <v>50</v>
      </c>
      <c r="C787" s="78">
        <v>1</v>
      </c>
      <c r="D787" s="93" t="s">
        <v>3</v>
      </c>
      <c r="E787" s="90" t="s">
        <v>675</v>
      </c>
      <c r="F787" s="55"/>
      <c r="G787" s="52">
        <v>268</v>
      </c>
      <c r="H787" s="52">
        <f t="shared" si="21"/>
        <v>268</v>
      </c>
    </row>
    <row r="788" spans="1:8" x14ac:dyDescent="0.3">
      <c r="A788" s="180"/>
      <c r="B788" s="91" t="s">
        <v>51</v>
      </c>
      <c r="C788" s="78">
        <v>1</v>
      </c>
      <c r="D788" s="93" t="s">
        <v>3</v>
      </c>
      <c r="E788" s="90" t="s">
        <v>891</v>
      </c>
      <c r="F788" s="55"/>
      <c r="G788" s="52">
        <v>855.33</v>
      </c>
      <c r="H788" s="52">
        <f t="shared" si="21"/>
        <v>855.33</v>
      </c>
    </row>
    <row r="789" spans="1:8" x14ac:dyDescent="0.3">
      <c r="A789" s="180"/>
      <c r="B789" s="91" t="s">
        <v>52</v>
      </c>
      <c r="C789" s="78">
        <v>1</v>
      </c>
      <c r="D789" s="93" t="s">
        <v>3</v>
      </c>
      <c r="E789" s="90" t="s">
        <v>892</v>
      </c>
      <c r="F789" s="55"/>
      <c r="G789" s="52">
        <v>460.74</v>
      </c>
      <c r="H789" s="52">
        <f t="shared" si="21"/>
        <v>460.74</v>
      </c>
    </row>
    <row r="790" spans="1:8" x14ac:dyDescent="0.3">
      <c r="A790" s="180"/>
      <c r="B790" s="91" t="s">
        <v>53</v>
      </c>
      <c r="C790" s="78">
        <v>1</v>
      </c>
      <c r="D790" s="93" t="s">
        <v>3</v>
      </c>
      <c r="E790" s="90" t="s">
        <v>893</v>
      </c>
      <c r="F790" s="55"/>
      <c r="G790" s="52">
        <v>1961.54</v>
      </c>
      <c r="H790" s="52">
        <f t="shared" si="21"/>
        <v>1961.54</v>
      </c>
    </row>
    <row r="791" spans="1:8" x14ac:dyDescent="0.3">
      <c r="A791" s="180"/>
      <c r="B791" s="91" t="s">
        <v>54</v>
      </c>
      <c r="C791" s="78">
        <v>2</v>
      </c>
      <c r="D791" s="93" t="s">
        <v>3</v>
      </c>
      <c r="E791" s="90" t="s">
        <v>894</v>
      </c>
      <c r="F791" s="55"/>
      <c r="G791" s="52">
        <v>423.09</v>
      </c>
      <c r="H791" s="52">
        <f t="shared" si="21"/>
        <v>846.18</v>
      </c>
    </row>
    <row r="792" spans="1:8" x14ac:dyDescent="0.3">
      <c r="A792" s="180"/>
      <c r="B792" s="91" t="s">
        <v>55</v>
      </c>
      <c r="C792" s="78">
        <v>4</v>
      </c>
      <c r="D792" s="93" t="s">
        <v>3</v>
      </c>
      <c r="E792" s="90" t="s">
        <v>895</v>
      </c>
      <c r="F792" s="55"/>
      <c r="G792" s="52">
        <v>136.85</v>
      </c>
      <c r="H792" s="52">
        <f t="shared" si="21"/>
        <v>547.4</v>
      </c>
    </row>
    <row r="793" spans="1:8" x14ac:dyDescent="0.3">
      <c r="A793" s="180"/>
      <c r="B793" s="91" t="s">
        <v>56</v>
      </c>
      <c r="C793" s="78">
        <v>2</v>
      </c>
      <c r="D793" s="93" t="s">
        <v>3</v>
      </c>
      <c r="E793" s="90" t="s">
        <v>896</v>
      </c>
      <c r="F793" s="55"/>
      <c r="G793" s="52">
        <v>193.88</v>
      </c>
      <c r="H793" s="52">
        <f t="shared" si="21"/>
        <v>387.76</v>
      </c>
    </row>
    <row r="794" spans="1:8" x14ac:dyDescent="0.3">
      <c r="A794" s="180"/>
      <c r="B794" s="91" t="s">
        <v>57</v>
      </c>
      <c r="C794" s="78">
        <v>2</v>
      </c>
      <c r="D794" s="93" t="s">
        <v>3</v>
      </c>
      <c r="E794" s="90" t="s">
        <v>897</v>
      </c>
      <c r="F794" s="55"/>
      <c r="G794" s="52">
        <v>136.85</v>
      </c>
      <c r="H794" s="52">
        <f t="shared" si="21"/>
        <v>273.7</v>
      </c>
    </row>
    <row r="795" spans="1:8" x14ac:dyDescent="0.3">
      <c r="A795" s="180"/>
      <c r="B795" s="91" t="s">
        <v>58</v>
      </c>
      <c r="C795" s="78">
        <v>1</v>
      </c>
      <c r="D795" s="93" t="s">
        <v>3</v>
      </c>
      <c r="E795" s="90" t="s">
        <v>898</v>
      </c>
      <c r="F795" s="55"/>
      <c r="G795" s="52">
        <v>433.36</v>
      </c>
      <c r="H795" s="52">
        <f t="shared" si="21"/>
        <v>433.36</v>
      </c>
    </row>
    <row r="796" spans="1:8" x14ac:dyDescent="0.3">
      <c r="A796" s="180"/>
      <c r="B796" s="91" t="s">
        <v>59</v>
      </c>
      <c r="C796" s="78">
        <v>1</v>
      </c>
      <c r="D796" s="93" t="s">
        <v>3</v>
      </c>
      <c r="E796" s="90" t="s">
        <v>899</v>
      </c>
      <c r="F796" s="55"/>
      <c r="G796" s="52">
        <v>741.28</v>
      </c>
      <c r="H796" s="52">
        <f t="shared" si="21"/>
        <v>741.28</v>
      </c>
    </row>
    <row r="797" spans="1:8" x14ac:dyDescent="0.3">
      <c r="A797" s="180"/>
      <c r="B797" s="91" t="s">
        <v>60</v>
      </c>
      <c r="C797" s="78">
        <v>1</v>
      </c>
      <c r="D797" s="93" t="s">
        <v>3</v>
      </c>
      <c r="E797" s="90" t="s">
        <v>900</v>
      </c>
      <c r="F797" s="55"/>
      <c r="G797" s="52">
        <v>773.94</v>
      </c>
      <c r="H797" s="52">
        <f t="shared" si="21"/>
        <v>773.94</v>
      </c>
    </row>
    <row r="798" spans="1:8" x14ac:dyDescent="0.3">
      <c r="A798" s="180"/>
      <c r="B798" s="91" t="s">
        <v>61</v>
      </c>
      <c r="C798" s="78">
        <v>1</v>
      </c>
      <c r="D798" s="93" t="s">
        <v>3</v>
      </c>
      <c r="E798" s="90" t="s">
        <v>901</v>
      </c>
      <c r="F798" s="55"/>
      <c r="G798" s="52">
        <v>2325.15</v>
      </c>
      <c r="H798" s="52">
        <f t="shared" si="21"/>
        <v>2325.15</v>
      </c>
    </row>
    <row r="799" spans="1:8" x14ac:dyDescent="0.3">
      <c r="A799" s="180"/>
      <c r="B799" s="91" t="s">
        <v>62</v>
      </c>
      <c r="C799" s="78">
        <v>1</v>
      </c>
      <c r="D799" s="93" t="s">
        <v>3</v>
      </c>
      <c r="E799" s="90" t="s">
        <v>902</v>
      </c>
      <c r="F799" s="55"/>
      <c r="G799" s="52">
        <v>2059.42</v>
      </c>
      <c r="H799" s="52">
        <f t="shared" si="21"/>
        <v>2059.42</v>
      </c>
    </row>
    <row r="800" spans="1:8" x14ac:dyDescent="0.3">
      <c r="A800" s="180"/>
      <c r="B800" s="91" t="s">
        <v>63</v>
      </c>
      <c r="C800" s="78">
        <v>1</v>
      </c>
      <c r="D800" s="93" t="s">
        <v>3</v>
      </c>
      <c r="E800" s="90" t="s">
        <v>903</v>
      </c>
      <c r="F800" s="55"/>
      <c r="G800" s="52">
        <v>1094.48</v>
      </c>
      <c r="H800" s="52">
        <f t="shared" si="21"/>
        <v>1094.48</v>
      </c>
    </row>
    <row r="801" spans="1:8" x14ac:dyDescent="0.3">
      <c r="A801" s="180"/>
      <c r="B801" s="91" t="s">
        <v>64</v>
      </c>
      <c r="C801" s="78">
        <v>1</v>
      </c>
      <c r="D801" s="93" t="s">
        <v>3</v>
      </c>
      <c r="E801" s="90" t="s">
        <v>904</v>
      </c>
      <c r="F801" s="55"/>
      <c r="G801" s="52">
        <v>1360.28</v>
      </c>
      <c r="H801" s="52">
        <f t="shared" si="21"/>
        <v>1360.28</v>
      </c>
    </row>
    <row r="802" spans="1:8" x14ac:dyDescent="0.3">
      <c r="A802" s="180"/>
      <c r="B802" s="91" t="s">
        <v>65</v>
      </c>
      <c r="C802" s="78">
        <v>1</v>
      </c>
      <c r="D802" s="93" t="s">
        <v>3</v>
      </c>
      <c r="E802" s="90" t="s">
        <v>905</v>
      </c>
      <c r="F802" s="55"/>
      <c r="G802" s="52">
        <v>153.08000000000001</v>
      </c>
      <c r="H802" s="52">
        <f t="shared" si="21"/>
        <v>153.08000000000001</v>
      </c>
    </row>
    <row r="803" spans="1:8" x14ac:dyDescent="0.3">
      <c r="A803" s="180"/>
      <c r="B803" s="91" t="s">
        <v>66</v>
      </c>
      <c r="C803" s="78">
        <v>1</v>
      </c>
      <c r="D803" s="93" t="s">
        <v>3</v>
      </c>
      <c r="E803" s="90" t="s">
        <v>906</v>
      </c>
      <c r="F803" s="55"/>
      <c r="G803" s="52">
        <v>921.76</v>
      </c>
      <c r="H803" s="52">
        <f t="shared" si="21"/>
        <v>921.76</v>
      </c>
    </row>
    <row r="804" spans="1:8" x14ac:dyDescent="0.3">
      <c r="A804" s="180"/>
      <c r="B804" s="91" t="s">
        <v>67</v>
      </c>
      <c r="C804" s="78">
        <v>2</v>
      </c>
      <c r="D804" s="93" t="s">
        <v>3</v>
      </c>
      <c r="E804" s="90" t="s">
        <v>907</v>
      </c>
      <c r="F804" s="55"/>
      <c r="G804" s="52">
        <v>182.69</v>
      </c>
      <c r="H804" s="52">
        <f t="shared" ref="H804:H831" si="22">G804*C804</f>
        <v>365.38</v>
      </c>
    </row>
    <row r="805" spans="1:8" x14ac:dyDescent="0.3">
      <c r="A805" s="180"/>
      <c r="B805" s="91" t="s">
        <v>68</v>
      </c>
      <c r="C805" s="78">
        <v>1</v>
      </c>
      <c r="D805" s="93" t="s">
        <v>3</v>
      </c>
      <c r="E805" s="90" t="s">
        <v>908</v>
      </c>
      <c r="F805" s="55"/>
      <c r="G805" s="52">
        <v>848.08</v>
      </c>
      <c r="H805" s="52">
        <f t="shared" si="22"/>
        <v>848.08</v>
      </c>
    </row>
    <row r="806" spans="1:8" x14ac:dyDescent="0.3">
      <c r="A806" s="180"/>
      <c r="B806" s="91" t="s">
        <v>69</v>
      </c>
      <c r="C806" s="78">
        <v>1</v>
      </c>
      <c r="D806" s="93" t="s">
        <v>3</v>
      </c>
      <c r="E806" s="90" t="s">
        <v>909</v>
      </c>
      <c r="F806" s="55"/>
      <c r="G806" s="52">
        <v>873.54</v>
      </c>
      <c r="H806" s="52">
        <f t="shared" si="22"/>
        <v>873.54</v>
      </c>
    </row>
    <row r="807" spans="1:8" x14ac:dyDescent="0.3">
      <c r="A807" s="180"/>
      <c r="B807" s="91" t="s">
        <v>70</v>
      </c>
      <c r="C807" s="78">
        <v>1</v>
      </c>
      <c r="D807" s="93" t="s">
        <v>3</v>
      </c>
      <c r="E807" s="90" t="s">
        <v>910</v>
      </c>
      <c r="F807" s="55"/>
      <c r="G807" s="52">
        <v>643.66</v>
      </c>
      <c r="H807" s="52">
        <f t="shared" si="22"/>
        <v>643.66</v>
      </c>
    </row>
    <row r="808" spans="1:8" x14ac:dyDescent="0.3">
      <c r="A808" s="180"/>
      <c r="B808" s="91" t="s">
        <v>71</v>
      </c>
      <c r="C808" s="78">
        <v>1</v>
      </c>
      <c r="D808" s="93" t="s">
        <v>3</v>
      </c>
      <c r="E808" s="90" t="s">
        <v>911</v>
      </c>
      <c r="F808" s="55"/>
      <c r="G808" s="52">
        <v>651.13</v>
      </c>
      <c r="H808" s="52">
        <f t="shared" si="22"/>
        <v>651.13</v>
      </c>
    </row>
    <row r="809" spans="1:8" x14ac:dyDescent="0.3">
      <c r="A809" s="180"/>
      <c r="B809" s="91" t="s">
        <v>72</v>
      </c>
      <c r="C809" s="78">
        <v>1</v>
      </c>
      <c r="D809" s="93" t="s">
        <v>3</v>
      </c>
      <c r="E809" s="90" t="s">
        <v>912</v>
      </c>
      <c r="F809" s="55"/>
      <c r="G809" s="52">
        <v>573.59</v>
      </c>
      <c r="H809" s="52">
        <f t="shared" si="22"/>
        <v>573.59</v>
      </c>
    </row>
    <row r="810" spans="1:8" x14ac:dyDescent="0.3">
      <c r="A810" s="180"/>
      <c r="B810" s="91" t="s">
        <v>73</v>
      </c>
      <c r="C810" s="78">
        <v>2</v>
      </c>
      <c r="D810" s="93" t="s">
        <v>3</v>
      </c>
      <c r="E810" s="90" t="s">
        <v>913</v>
      </c>
      <c r="F810" s="55"/>
      <c r="G810" s="52">
        <v>1753.44</v>
      </c>
      <c r="H810" s="52">
        <f t="shared" si="22"/>
        <v>3506.88</v>
      </c>
    </row>
    <row r="811" spans="1:8" x14ac:dyDescent="0.3">
      <c r="A811" s="180"/>
      <c r="B811" s="91" t="s">
        <v>74</v>
      </c>
      <c r="C811" s="78">
        <v>1</v>
      </c>
      <c r="D811" s="93" t="s">
        <v>3</v>
      </c>
      <c r="E811" s="90" t="s">
        <v>914</v>
      </c>
      <c r="F811" s="55"/>
      <c r="G811" s="52">
        <v>1526.08</v>
      </c>
      <c r="H811" s="52">
        <f t="shared" si="22"/>
        <v>1526.08</v>
      </c>
    </row>
    <row r="812" spans="1:8" x14ac:dyDescent="0.3">
      <c r="A812" s="180"/>
      <c r="B812" s="91" t="s">
        <v>75</v>
      </c>
      <c r="C812" s="78">
        <v>1</v>
      </c>
      <c r="D812" s="93" t="s">
        <v>3</v>
      </c>
      <c r="E812" s="90" t="s">
        <v>915</v>
      </c>
      <c r="F812" s="55"/>
      <c r="G812" s="52">
        <v>720.89</v>
      </c>
      <c r="H812" s="52">
        <f t="shared" si="22"/>
        <v>720.89</v>
      </c>
    </row>
    <row r="813" spans="1:8" x14ac:dyDescent="0.3">
      <c r="A813" s="180"/>
      <c r="B813" s="91" t="s">
        <v>76</v>
      </c>
      <c r="C813" s="78">
        <v>1</v>
      </c>
      <c r="D813" s="93" t="s">
        <v>3</v>
      </c>
      <c r="E813" s="90" t="s">
        <v>916</v>
      </c>
      <c r="F813" s="55"/>
      <c r="G813" s="52">
        <v>430.81</v>
      </c>
      <c r="H813" s="52">
        <f t="shared" si="22"/>
        <v>430.81</v>
      </c>
    </row>
    <row r="814" spans="1:8" x14ac:dyDescent="0.3">
      <c r="A814" s="180"/>
      <c r="B814" s="91" t="s">
        <v>77</v>
      </c>
      <c r="C814" s="78">
        <v>1</v>
      </c>
      <c r="D814" s="93" t="s">
        <v>3</v>
      </c>
      <c r="E814" s="90" t="s">
        <v>917</v>
      </c>
      <c r="F814" s="55"/>
      <c r="G814" s="52">
        <v>572.65</v>
      </c>
      <c r="H814" s="52">
        <f t="shared" si="22"/>
        <v>572.65</v>
      </c>
    </row>
    <row r="815" spans="1:8" x14ac:dyDescent="0.3">
      <c r="A815" s="180"/>
      <c r="B815" s="91" t="s">
        <v>78</v>
      </c>
      <c r="C815" s="78">
        <v>1</v>
      </c>
      <c r="D815" s="93" t="s">
        <v>3</v>
      </c>
      <c r="E815" s="90" t="s">
        <v>918</v>
      </c>
      <c r="F815" s="55"/>
      <c r="G815" s="52">
        <v>207.71</v>
      </c>
      <c r="H815" s="52">
        <f t="shared" si="22"/>
        <v>207.71</v>
      </c>
    </row>
    <row r="816" spans="1:8" x14ac:dyDescent="0.3">
      <c r="A816" s="180"/>
      <c r="B816" s="91" t="s">
        <v>79</v>
      </c>
      <c r="C816" s="78">
        <v>1</v>
      </c>
      <c r="D816" s="93" t="s">
        <v>3</v>
      </c>
      <c r="E816" s="90" t="s">
        <v>919</v>
      </c>
      <c r="F816" s="55"/>
      <c r="G816" s="52">
        <v>1853.01</v>
      </c>
      <c r="H816" s="52">
        <f t="shared" si="22"/>
        <v>1853.01</v>
      </c>
    </row>
    <row r="817" spans="1:8" x14ac:dyDescent="0.3">
      <c r="A817" s="180"/>
      <c r="B817" s="91" t="s">
        <v>80</v>
      </c>
      <c r="C817" s="78">
        <v>1</v>
      </c>
      <c r="D817" s="93" t="s">
        <v>3</v>
      </c>
      <c r="E817" s="90" t="s">
        <v>920</v>
      </c>
      <c r="F817" s="55"/>
      <c r="G817" s="52">
        <v>221.39</v>
      </c>
      <c r="H817" s="52">
        <f t="shared" si="22"/>
        <v>221.39</v>
      </c>
    </row>
    <row r="818" spans="1:8" x14ac:dyDescent="0.3">
      <c r="A818" s="180"/>
      <c r="B818" s="91" t="s">
        <v>81</v>
      </c>
      <c r="C818" s="78">
        <v>1</v>
      </c>
      <c r="D818" s="93" t="s">
        <v>3</v>
      </c>
      <c r="E818" s="90" t="s">
        <v>921</v>
      </c>
      <c r="F818" s="55"/>
      <c r="G818" s="52">
        <v>3238.13</v>
      </c>
      <c r="H818" s="52">
        <f t="shared" si="22"/>
        <v>3238.13</v>
      </c>
    </row>
    <row r="819" spans="1:8" x14ac:dyDescent="0.3">
      <c r="A819" s="180"/>
      <c r="B819" s="91" t="s">
        <v>82</v>
      </c>
      <c r="C819" s="78">
        <v>1</v>
      </c>
      <c r="D819" s="93" t="s">
        <v>3</v>
      </c>
      <c r="E819" s="90" t="s">
        <v>922</v>
      </c>
      <c r="F819" s="55"/>
      <c r="G819" s="52">
        <v>326.63</v>
      </c>
      <c r="H819" s="52">
        <f t="shared" si="22"/>
        <v>326.63</v>
      </c>
    </row>
    <row r="820" spans="1:8" x14ac:dyDescent="0.3">
      <c r="A820" s="180"/>
      <c r="B820" s="91" t="s">
        <v>83</v>
      </c>
      <c r="C820" s="78">
        <v>1</v>
      </c>
      <c r="D820" s="93" t="s">
        <v>3</v>
      </c>
      <c r="E820" s="90" t="s">
        <v>923</v>
      </c>
      <c r="F820" s="55"/>
      <c r="G820" s="52">
        <v>109.95</v>
      </c>
      <c r="H820" s="52">
        <f t="shared" si="22"/>
        <v>109.95</v>
      </c>
    </row>
    <row r="821" spans="1:8" x14ac:dyDescent="0.3">
      <c r="A821" s="180"/>
      <c r="B821" s="91" t="s">
        <v>84</v>
      </c>
      <c r="C821" s="78">
        <v>1</v>
      </c>
      <c r="D821" s="93" t="s">
        <v>3</v>
      </c>
      <c r="E821" s="90" t="s">
        <v>924</v>
      </c>
      <c r="F821" s="55"/>
      <c r="G821" s="52">
        <v>549.26</v>
      </c>
      <c r="H821" s="52">
        <f t="shared" si="22"/>
        <v>549.26</v>
      </c>
    </row>
    <row r="822" spans="1:8" x14ac:dyDescent="0.3">
      <c r="A822" s="180"/>
      <c r="B822" s="91" t="s">
        <v>85</v>
      </c>
      <c r="C822" s="78">
        <v>1</v>
      </c>
      <c r="D822" s="93" t="s">
        <v>3</v>
      </c>
      <c r="E822" s="90" t="s">
        <v>925</v>
      </c>
      <c r="F822" s="55"/>
      <c r="G822" s="52">
        <v>208.74</v>
      </c>
      <c r="H822" s="52">
        <f t="shared" si="22"/>
        <v>208.74</v>
      </c>
    </row>
    <row r="823" spans="1:8" x14ac:dyDescent="0.3">
      <c r="A823" s="180"/>
      <c r="B823" s="91" t="s">
        <v>86</v>
      </c>
      <c r="C823" s="78">
        <v>1</v>
      </c>
      <c r="D823" s="93" t="s">
        <v>3</v>
      </c>
      <c r="E823" s="90" t="s">
        <v>926</v>
      </c>
      <c r="F823" s="55"/>
      <c r="G823" s="52">
        <v>1003.58</v>
      </c>
      <c r="H823" s="52">
        <f t="shared" si="22"/>
        <v>1003.58</v>
      </c>
    </row>
    <row r="824" spans="1:8" x14ac:dyDescent="0.3">
      <c r="A824" s="180"/>
      <c r="B824" s="91" t="s">
        <v>87</v>
      </c>
      <c r="C824" s="78">
        <v>1</v>
      </c>
      <c r="D824" s="93" t="s">
        <v>3</v>
      </c>
      <c r="E824" s="90" t="s">
        <v>927</v>
      </c>
      <c r="F824" s="55"/>
      <c r="G824" s="52">
        <v>1003.58</v>
      </c>
      <c r="H824" s="52">
        <f t="shared" si="22"/>
        <v>1003.58</v>
      </c>
    </row>
    <row r="825" spans="1:8" x14ac:dyDescent="0.3">
      <c r="A825" s="180"/>
      <c r="B825" s="91" t="s">
        <v>88</v>
      </c>
      <c r="C825" s="78">
        <v>2</v>
      </c>
      <c r="D825" s="93" t="s">
        <v>3</v>
      </c>
      <c r="E825" s="90" t="s">
        <v>928</v>
      </c>
      <c r="F825" s="55"/>
      <c r="G825" s="52">
        <v>1915.92</v>
      </c>
      <c r="H825" s="52">
        <f t="shared" si="22"/>
        <v>3831.84</v>
      </c>
    </row>
    <row r="826" spans="1:8" x14ac:dyDescent="0.3">
      <c r="A826" s="180"/>
      <c r="B826" s="91" t="s">
        <v>89</v>
      </c>
      <c r="C826" s="78">
        <v>1</v>
      </c>
      <c r="D826" s="93" t="s">
        <v>3</v>
      </c>
      <c r="E826" s="90" t="s">
        <v>929</v>
      </c>
      <c r="F826" s="55"/>
      <c r="G826" s="52">
        <v>889.54</v>
      </c>
      <c r="H826" s="52">
        <f t="shared" si="22"/>
        <v>889.54</v>
      </c>
    </row>
    <row r="827" spans="1:8" x14ac:dyDescent="0.3">
      <c r="A827" s="180"/>
      <c r="B827" s="91" t="s">
        <v>90</v>
      </c>
      <c r="C827" s="78">
        <v>1</v>
      </c>
      <c r="D827" s="93" t="s">
        <v>3</v>
      </c>
      <c r="E827" s="90" t="s">
        <v>930</v>
      </c>
      <c r="F827" s="55"/>
      <c r="G827" s="52">
        <v>2258.0500000000002</v>
      </c>
      <c r="H827" s="52">
        <f t="shared" si="22"/>
        <v>2258.0500000000002</v>
      </c>
    </row>
    <row r="828" spans="1:8" x14ac:dyDescent="0.3">
      <c r="A828" s="180"/>
      <c r="B828" s="91" t="s">
        <v>91</v>
      </c>
      <c r="C828" s="78">
        <v>1</v>
      </c>
      <c r="D828" s="93" t="s">
        <v>3</v>
      </c>
      <c r="E828" s="90" t="s">
        <v>931</v>
      </c>
      <c r="F828" s="55"/>
      <c r="G828" s="52">
        <v>3298.39</v>
      </c>
      <c r="H828" s="52">
        <f t="shared" si="22"/>
        <v>3298.39</v>
      </c>
    </row>
    <row r="829" spans="1:8" x14ac:dyDescent="0.3">
      <c r="A829" s="180"/>
      <c r="B829" s="91" t="s">
        <v>92</v>
      </c>
      <c r="C829" s="78">
        <v>1</v>
      </c>
      <c r="D829" s="93" t="s">
        <v>3</v>
      </c>
      <c r="E829" s="90" t="s">
        <v>932</v>
      </c>
      <c r="F829" s="55"/>
      <c r="G829" s="52">
        <v>1618.75</v>
      </c>
      <c r="H829" s="52">
        <f t="shared" si="22"/>
        <v>1618.75</v>
      </c>
    </row>
    <row r="830" spans="1:8" x14ac:dyDescent="0.3">
      <c r="A830" s="180"/>
      <c r="B830" s="91" t="s">
        <v>93</v>
      </c>
      <c r="C830" s="78">
        <v>1</v>
      </c>
      <c r="D830" s="93" t="s">
        <v>3</v>
      </c>
      <c r="E830" s="90" t="s">
        <v>933</v>
      </c>
      <c r="F830" s="55"/>
      <c r="G830" s="52">
        <v>1372.95</v>
      </c>
      <c r="H830" s="52">
        <f t="shared" si="22"/>
        <v>1372.95</v>
      </c>
    </row>
    <row r="831" spans="1:8" x14ac:dyDescent="0.3">
      <c r="A831" s="180"/>
      <c r="B831" s="94" t="s">
        <v>94</v>
      </c>
      <c r="C831" s="95">
        <v>1</v>
      </c>
      <c r="D831" s="100" t="s">
        <v>3</v>
      </c>
      <c r="E831" s="99" t="s">
        <v>934</v>
      </c>
      <c r="F831" s="55"/>
      <c r="G831" s="52">
        <v>1419.45</v>
      </c>
      <c r="H831" s="52">
        <f t="shared" si="22"/>
        <v>1419.45</v>
      </c>
    </row>
    <row r="832" spans="1:8" x14ac:dyDescent="0.3">
      <c r="A832" s="180"/>
      <c r="B832" s="156" t="s">
        <v>935</v>
      </c>
      <c r="C832" s="154"/>
      <c r="D832" s="154"/>
      <c r="E832" s="154"/>
      <c r="F832" s="160"/>
      <c r="G832" s="196">
        <v>81582.039999999979</v>
      </c>
      <c r="H832" s="163"/>
    </row>
    <row r="833" spans="1:8" ht="34.5" x14ac:dyDescent="0.3">
      <c r="A833" s="180"/>
      <c r="B833" s="94" t="s">
        <v>95</v>
      </c>
      <c r="C833" s="84">
        <v>1</v>
      </c>
      <c r="D833" s="62" t="s">
        <v>266</v>
      </c>
      <c r="E833" s="63" t="s">
        <v>267</v>
      </c>
      <c r="F833" s="132"/>
      <c r="G833" s="85">
        <v>369.99</v>
      </c>
      <c r="H833" s="85">
        <f>G833*C833</f>
        <v>369.99</v>
      </c>
    </row>
    <row r="834" spans="1:8" ht="34.5" x14ac:dyDescent="0.3">
      <c r="A834" s="180"/>
      <c r="B834" s="94" t="s">
        <v>96</v>
      </c>
      <c r="C834" s="84">
        <v>3</v>
      </c>
      <c r="D834" s="62" t="s">
        <v>266</v>
      </c>
      <c r="E834" s="63" t="s">
        <v>269</v>
      </c>
      <c r="F834" s="132"/>
      <c r="G834" s="85">
        <v>568.12</v>
      </c>
      <c r="H834" s="85">
        <f t="shared" ref="H834:H836" si="23">G834*C834</f>
        <v>1704.3600000000001</v>
      </c>
    </row>
    <row r="835" spans="1:8" ht="34.5" x14ac:dyDescent="0.3">
      <c r="A835" s="180"/>
      <c r="B835" s="94" t="s">
        <v>97</v>
      </c>
      <c r="C835" s="84">
        <v>6</v>
      </c>
      <c r="D835" s="62" t="s">
        <v>271</v>
      </c>
      <c r="E835" s="66" t="s">
        <v>677</v>
      </c>
      <c r="F835" s="132"/>
      <c r="G835" s="85">
        <v>48.8</v>
      </c>
      <c r="H835" s="85">
        <f t="shared" si="23"/>
        <v>292.79999999999995</v>
      </c>
    </row>
    <row r="836" spans="1:8" ht="51.75" x14ac:dyDescent="0.3">
      <c r="A836" s="180"/>
      <c r="B836" s="94" t="s">
        <v>98</v>
      </c>
      <c r="C836" s="84">
        <v>12</v>
      </c>
      <c r="D836" s="62" t="s">
        <v>271</v>
      </c>
      <c r="E836" s="63" t="s">
        <v>136</v>
      </c>
      <c r="F836" s="132"/>
      <c r="G836" s="85">
        <v>19.899999999999999</v>
      </c>
      <c r="H836" s="85">
        <f t="shared" si="23"/>
        <v>238.79999999999998</v>
      </c>
    </row>
    <row r="837" spans="1:8" x14ac:dyDescent="0.3">
      <c r="A837" s="180"/>
      <c r="B837" s="156" t="s">
        <v>936</v>
      </c>
      <c r="C837" s="161"/>
      <c r="D837" s="161"/>
      <c r="E837" s="161"/>
      <c r="F837" s="155"/>
      <c r="G837" s="196">
        <v>2605.9500000000007</v>
      </c>
      <c r="H837" s="163"/>
    </row>
    <row r="838" spans="1:8" ht="34.5" x14ac:dyDescent="0.3">
      <c r="A838" s="180"/>
      <c r="B838" s="53" t="s">
        <v>99</v>
      </c>
      <c r="C838" s="67" t="s">
        <v>273</v>
      </c>
      <c r="D838" s="67" t="s">
        <v>138</v>
      </c>
      <c r="E838" s="68" t="s">
        <v>274</v>
      </c>
      <c r="F838" s="121"/>
      <c r="G838" s="69">
        <v>239</v>
      </c>
      <c r="H838" s="69">
        <f>G838*C838</f>
        <v>65964</v>
      </c>
    </row>
    <row r="839" spans="1:8" x14ac:dyDescent="0.3">
      <c r="A839" s="180"/>
      <c r="B839" s="156" t="s">
        <v>937</v>
      </c>
      <c r="C839" s="154"/>
      <c r="D839" s="154"/>
      <c r="E839" s="154"/>
      <c r="F839" s="155"/>
      <c r="G839" s="193">
        <v>65964</v>
      </c>
      <c r="H839" s="184"/>
    </row>
    <row r="840" spans="1:8" ht="18" thickBot="1" x14ac:dyDescent="0.35">
      <c r="A840" s="180"/>
      <c r="B840" s="157" t="s">
        <v>938</v>
      </c>
      <c r="C840" s="158"/>
      <c r="D840" s="158"/>
      <c r="E840" s="158"/>
      <c r="F840" s="159"/>
      <c r="G840" s="194">
        <v>150151.99</v>
      </c>
      <c r="H840" s="195"/>
    </row>
    <row r="841" spans="1:8" x14ac:dyDescent="0.3">
      <c r="A841" s="174" t="s">
        <v>181</v>
      </c>
      <c r="B841" s="175"/>
      <c r="C841" s="175"/>
      <c r="D841" s="175"/>
      <c r="E841" s="175"/>
      <c r="F841" s="115"/>
      <c r="G841" s="123"/>
      <c r="H841" s="117"/>
    </row>
    <row r="842" spans="1:8" ht="18" thickBot="1" x14ac:dyDescent="0.35">
      <c r="A842" s="176" t="s">
        <v>939</v>
      </c>
      <c r="B842" s="177"/>
      <c r="C842" s="177"/>
      <c r="D842" s="177"/>
      <c r="E842" s="177"/>
      <c r="F842" s="113"/>
      <c r="G842" s="122"/>
      <c r="H842" s="127"/>
    </row>
    <row r="843" spans="1:8" ht="18" thickBot="1" x14ac:dyDescent="0.35">
      <c r="A843" s="199" t="s">
        <v>171</v>
      </c>
      <c r="B843" s="200"/>
      <c r="C843" s="200"/>
      <c r="D843" s="200"/>
      <c r="E843" s="200"/>
      <c r="F843" s="125"/>
      <c r="G843" s="128"/>
      <c r="H843" s="126"/>
    </row>
    <row r="844" spans="1:8" x14ac:dyDescent="0.3">
      <c r="A844" s="180" t="s">
        <v>181</v>
      </c>
      <c r="B844" s="88" t="s">
        <v>2</v>
      </c>
      <c r="C844" s="89">
        <v>1</v>
      </c>
      <c r="D844" s="89" t="s">
        <v>3</v>
      </c>
      <c r="E844" s="133" t="s">
        <v>940</v>
      </c>
      <c r="F844" s="50"/>
      <c r="G844" s="52">
        <v>1109.1199999999999</v>
      </c>
      <c r="H844" s="52">
        <f t="shared" ref="H844:H907" si="24">G844*C844</f>
        <v>1109.1199999999999</v>
      </c>
    </row>
    <row r="845" spans="1:8" x14ac:dyDescent="0.3">
      <c r="A845" s="180"/>
      <c r="B845" s="91" t="s">
        <v>4</v>
      </c>
      <c r="C845" s="78">
        <v>6</v>
      </c>
      <c r="D845" s="78" t="s">
        <v>3</v>
      </c>
      <c r="E845" s="90" t="s">
        <v>941</v>
      </c>
      <c r="F845" s="55"/>
      <c r="G845" s="52">
        <v>205.68</v>
      </c>
      <c r="H845" s="52">
        <f t="shared" si="24"/>
        <v>1234.08</v>
      </c>
    </row>
    <row r="846" spans="1:8" x14ac:dyDescent="0.3">
      <c r="A846" s="180"/>
      <c r="B846" s="91" t="s">
        <v>5</v>
      </c>
      <c r="C846" s="78">
        <v>6</v>
      </c>
      <c r="D846" s="78" t="s">
        <v>3</v>
      </c>
      <c r="E846" s="90" t="s">
        <v>942</v>
      </c>
      <c r="F846" s="55"/>
      <c r="G846" s="52">
        <v>66.39</v>
      </c>
      <c r="H846" s="52">
        <f t="shared" si="24"/>
        <v>398.34000000000003</v>
      </c>
    </row>
    <row r="847" spans="1:8" x14ac:dyDescent="0.3">
      <c r="A847" s="180"/>
      <c r="B847" s="91" t="s">
        <v>6</v>
      </c>
      <c r="C847" s="78">
        <v>6</v>
      </c>
      <c r="D847" s="78" t="s">
        <v>3</v>
      </c>
      <c r="E847" s="90" t="s">
        <v>943</v>
      </c>
      <c r="F847" s="55"/>
      <c r="G847" s="52">
        <v>187.47</v>
      </c>
      <c r="H847" s="52">
        <f t="shared" si="24"/>
        <v>1124.82</v>
      </c>
    </row>
    <row r="848" spans="1:8" x14ac:dyDescent="0.3">
      <c r="A848" s="180"/>
      <c r="B848" s="91" t="s">
        <v>7</v>
      </c>
      <c r="C848" s="78">
        <v>6</v>
      </c>
      <c r="D848" s="78" t="s">
        <v>3</v>
      </c>
      <c r="E848" s="90" t="s">
        <v>944</v>
      </c>
      <c r="F848" s="55"/>
      <c r="G848" s="52">
        <v>192.67</v>
      </c>
      <c r="H848" s="52">
        <f t="shared" si="24"/>
        <v>1156.02</v>
      </c>
    </row>
    <row r="849" spans="1:8" x14ac:dyDescent="0.3">
      <c r="A849" s="180"/>
      <c r="B849" s="91" t="s">
        <v>8</v>
      </c>
      <c r="C849" s="78">
        <v>2</v>
      </c>
      <c r="D849" s="78" t="s">
        <v>3</v>
      </c>
      <c r="E849" s="90" t="s">
        <v>945</v>
      </c>
      <c r="F849" s="55"/>
      <c r="G849" s="52">
        <v>800</v>
      </c>
      <c r="H849" s="52">
        <f t="shared" si="24"/>
        <v>1600</v>
      </c>
    </row>
    <row r="850" spans="1:8" x14ac:dyDescent="0.3">
      <c r="A850" s="180"/>
      <c r="B850" s="91" t="s">
        <v>9</v>
      </c>
      <c r="C850" s="78">
        <v>6</v>
      </c>
      <c r="D850" s="78" t="s">
        <v>3</v>
      </c>
      <c r="E850" s="90" t="s">
        <v>946</v>
      </c>
      <c r="F850" s="55"/>
      <c r="G850" s="52">
        <v>382.72</v>
      </c>
      <c r="H850" s="52">
        <f t="shared" si="24"/>
        <v>2296.3200000000002</v>
      </c>
    </row>
    <row r="851" spans="1:8" x14ac:dyDescent="0.3">
      <c r="A851" s="180"/>
      <c r="B851" s="91" t="s">
        <v>10</v>
      </c>
      <c r="C851" s="78">
        <v>6</v>
      </c>
      <c r="D851" s="78" t="s">
        <v>3</v>
      </c>
      <c r="E851" s="90" t="s">
        <v>947</v>
      </c>
      <c r="F851" s="55"/>
      <c r="G851" s="52">
        <v>158.82</v>
      </c>
      <c r="H851" s="52">
        <f t="shared" si="24"/>
        <v>952.92</v>
      </c>
    </row>
    <row r="852" spans="1:8" x14ac:dyDescent="0.3">
      <c r="A852" s="180"/>
      <c r="B852" s="91" t="s">
        <v>11</v>
      </c>
      <c r="C852" s="78">
        <v>1</v>
      </c>
      <c r="D852" s="78" t="s">
        <v>3</v>
      </c>
      <c r="E852" s="90" t="s">
        <v>948</v>
      </c>
      <c r="F852" s="55"/>
      <c r="G852" s="52">
        <v>3837.68</v>
      </c>
      <c r="H852" s="52">
        <f t="shared" si="24"/>
        <v>3837.68</v>
      </c>
    </row>
    <row r="853" spans="1:8" x14ac:dyDescent="0.3">
      <c r="A853" s="180"/>
      <c r="B853" s="91" t="s">
        <v>12</v>
      </c>
      <c r="C853" s="78">
        <v>1</v>
      </c>
      <c r="D853" s="78" t="s">
        <v>3</v>
      </c>
      <c r="E853" s="90" t="s">
        <v>949</v>
      </c>
      <c r="F853" s="55"/>
      <c r="G853" s="52">
        <v>840.97</v>
      </c>
      <c r="H853" s="52">
        <f t="shared" si="24"/>
        <v>840.97</v>
      </c>
    </row>
    <row r="854" spans="1:8" x14ac:dyDescent="0.3">
      <c r="A854" s="180"/>
      <c r="B854" s="91" t="s">
        <v>13</v>
      </c>
      <c r="C854" s="78">
        <v>2</v>
      </c>
      <c r="D854" s="78" t="s">
        <v>3</v>
      </c>
      <c r="E854" s="90" t="s">
        <v>950</v>
      </c>
      <c r="F854" s="55"/>
      <c r="G854" s="52">
        <v>1252.32</v>
      </c>
      <c r="H854" s="52">
        <f t="shared" si="24"/>
        <v>2504.64</v>
      </c>
    </row>
    <row r="855" spans="1:8" x14ac:dyDescent="0.3">
      <c r="A855" s="180"/>
      <c r="B855" s="91" t="s">
        <v>14</v>
      </c>
      <c r="C855" s="78">
        <v>5</v>
      </c>
      <c r="D855" s="78" t="s">
        <v>3</v>
      </c>
      <c r="E855" s="90" t="s">
        <v>951</v>
      </c>
      <c r="F855" s="55"/>
      <c r="G855" s="52">
        <v>204.39</v>
      </c>
      <c r="H855" s="52">
        <f t="shared" si="24"/>
        <v>1021.9499999999999</v>
      </c>
    </row>
    <row r="856" spans="1:8" x14ac:dyDescent="0.3">
      <c r="A856" s="180"/>
      <c r="B856" s="91" t="s">
        <v>15</v>
      </c>
      <c r="C856" s="78">
        <v>4</v>
      </c>
      <c r="D856" s="78" t="s">
        <v>3</v>
      </c>
      <c r="E856" s="90" t="s">
        <v>952</v>
      </c>
      <c r="F856" s="55"/>
      <c r="G856" s="52">
        <v>272.07</v>
      </c>
      <c r="H856" s="52">
        <f t="shared" si="24"/>
        <v>1088.28</v>
      </c>
    </row>
    <row r="857" spans="1:8" x14ac:dyDescent="0.3">
      <c r="A857" s="180"/>
      <c r="B857" s="91" t="s">
        <v>16</v>
      </c>
      <c r="C857" s="78">
        <v>4</v>
      </c>
      <c r="D857" s="78" t="s">
        <v>3</v>
      </c>
      <c r="E857" s="90" t="s">
        <v>953</v>
      </c>
      <c r="F857" s="55"/>
      <c r="G857" s="52">
        <v>160.11000000000001</v>
      </c>
      <c r="H857" s="52">
        <f t="shared" si="24"/>
        <v>640.44000000000005</v>
      </c>
    </row>
    <row r="858" spans="1:8" x14ac:dyDescent="0.3">
      <c r="A858" s="180"/>
      <c r="B858" s="91" t="s">
        <v>17</v>
      </c>
      <c r="C858" s="78">
        <v>1</v>
      </c>
      <c r="D858" s="78" t="s">
        <v>3</v>
      </c>
      <c r="E858" s="90" t="s">
        <v>954</v>
      </c>
      <c r="F858" s="55"/>
      <c r="G858" s="52">
        <v>1620.73</v>
      </c>
      <c r="H858" s="52">
        <f t="shared" si="24"/>
        <v>1620.73</v>
      </c>
    </row>
    <row r="859" spans="1:8" x14ac:dyDescent="0.3">
      <c r="A859" s="180"/>
      <c r="B859" s="91" t="s">
        <v>18</v>
      </c>
      <c r="C859" s="78">
        <v>2</v>
      </c>
      <c r="D859" s="78" t="s">
        <v>3</v>
      </c>
      <c r="E859" s="90" t="s">
        <v>955</v>
      </c>
      <c r="F859" s="55"/>
      <c r="G859" s="52">
        <v>747.22</v>
      </c>
      <c r="H859" s="52">
        <f t="shared" si="24"/>
        <v>1494.44</v>
      </c>
    </row>
    <row r="860" spans="1:8" x14ac:dyDescent="0.3">
      <c r="A860" s="180"/>
      <c r="B860" s="91" t="s">
        <v>19</v>
      </c>
      <c r="C860" s="78">
        <v>2</v>
      </c>
      <c r="D860" s="78" t="s">
        <v>3</v>
      </c>
      <c r="E860" s="90" t="s">
        <v>542</v>
      </c>
      <c r="F860" s="55"/>
      <c r="G860" s="52">
        <v>449.12</v>
      </c>
      <c r="H860" s="52">
        <f t="shared" si="24"/>
        <v>898.24</v>
      </c>
    </row>
    <row r="861" spans="1:8" x14ac:dyDescent="0.3">
      <c r="A861" s="180"/>
      <c r="B861" s="91" t="s">
        <v>20</v>
      </c>
      <c r="C861" s="93">
        <v>2</v>
      </c>
      <c r="D861" s="93" t="s">
        <v>3</v>
      </c>
      <c r="E861" s="92" t="s">
        <v>956</v>
      </c>
      <c r="F861" s="55"/>
      <c r="G861" s="52">
        <v>1295.28</v>
      </c>
      <c r="H861" s="52">
        <f t="shared" si="24"/>
        <v>2590.56</v>
      </c>
    </row>
    <row r="862" spans="1:8" x14ac:dyDescent="0.3">
      <c r="A862" s="180"/>
      <c r="B862" s="91" t="s">
        <v>21</v>
      </c>
      <c r="C862" s="93">
        <v>2</v>
      </c>
      <c r="D862" s="93" t="s">
        <v>3</v>
      </c>
      <c r="E862" s="92" t="s">
        <v>957</v>
      </c>
      <c r="F862" s="55"/>
      <c r="G862" s="52">
        <v>631.37</v>
      </c>
      <c r="H862" s="52">
        <f t="shared" si="24"/>
        <v>1262.74</v>
      </c>
    </row>
    <row r="863" spans="1:8" x14ac:dyDescent="0.3">
      <c r="A863" s="180"/>
      <c r="B863" s="91" t="s">
        <v>22</v>
      </c>
      <c r="C863" s="93">
        <v>1</v>
      </c>
      <c r="D863" s="93" t="s">
        <v>3</v>
      </c>
      <c r="E863" s="92" t="s">
        <v>958</v>
      </c>
      <c r="F863" s="55"/>
      <c r="G863" s="52">
        <v>253.86</v>
      </c>
      <c r="H863" s="52">
        <f t="shared" si="24"/>
        <v>253.86</v>
      </c>
    </row>
    <row r="864" spans="1:8" x14ac:dyDescent="0.3">
      <c r="A864" s="180"/>
      <c r="B864" s="91" t="s">
        <v>23</v>
      </c>
      <c r="C864" s="93">
        <v>4</v>
      </c>
      <c r="D864" s="93" t="s">
        <v>3</v>
      </c>
      <c r="E864" s="92" t="s">
        <v>959</v>
      </c>
      <c r="F864" s="55"/>
      <c r="G864" s="52">
        <v>257.75</v>
      </c>
      <c r="H864" s="52">
        <f t="shared" si="24"/>
        <v>1031</v>
      </c>
    </row>
    <row r="865" spans="1:8" x14ac:dyDescent="0.3">
      <c r="A865" s="180"/>
      <c r="B865" s="91" t="s">
        <v>24</v>
      </c>
      <c r="C865" s="93">
        <v>4</v>
      </c>
      <c r="D865" s="93" t="s">
        <v>3</v>
      </c>
      <c r="E865" s="92" t="s">
        <v>960</v>
      </c>
      <c r="F865" s="55"/>
      <c r="G865" s="52">
        <v>149.69999999999999</v>
      </c>
      <c r="H865" s="52">
        <f t="shared" si="24"/>
        <v>598.79999999999995</v>
      </c>
    </row>
    <row r="866" spans="1:8" x14ac:dyDescent="0.3">
      <c r="A866" s="180"/>
      <c r="B866" s="91" t="s">
        <v>25</v>
      </c>
      <c r="C866" s="93">
        <v>1</v>
      </c>
      <c r="D866" s="93" t="s">
        <v>3</v>
      </c>
      <c r="E866" s="92" t="s">
        <v>961</v>
      </c>
      <c r="F866" s="55"/>
      <c r="G866" s="52">
        <v>302.01</v>
      </c>
      <c r="H866" s="52">
        <f t="shared" si="24"/>
        <v>302.01</v>
      </c>
    </row>
    <row r="867" spans="1:8" x14ac:dyDescent="0.3">
      <c r="A867" s="180"/>
      <c r="B867" s="91" t="s">
        <v>26</v>
      </c>
      <c r="C867" s="78">
        <v>1</v>
      </c>
      <c r="D867" s="93" t="s">
        <v>3</v>
      </c>
      <c r="E867" s="90" t="s">
        <v>962</v>
      </c>
      <c r="F867" s="55"/>
      <c r="G867" s="52">
        <v>2603.58</v>
      </c>
      <c r="H867" s="52">
        <f t="shared" si="24"/>
        <v>2603.58</v>
      </c>
    </row>
    <row r="868" spans="1:8" x14ac:dyDescent="0.3">
      <c r="A868" s="180"/>
      <c r="B868" s="91" t="s">
        <v>27</v>
      </c>
      <c r="C868" s="78">
        <v>2</v>
      </c>
      <c r="D868" s="93" t="s">
        <v>3</v>
      </c>
      <c r="E868" s="90" t="s">
        <v>963</v>
      </c>
      <c r="F868" s="55"/>
      <c r="G868" s="52">
        <v>868.73</v>
      </c>
      <c r="H868" s="52">
        <f t="shared" si="24"/>
        <v>1737.46</v>
      </c>
    </row>
    <row r="869" spans="1:8" x14ac:dyDescent="0.3">
      <c r="A869" s="180"/>
      <c r="B869" s="91" t="s">
        <v>28</v>
      </c>
      <c r="C869" s="78">
        <v>1</v>
      </c>
      <c r="D869" s="93" t="s">
        <v>3</v>
      </c>
      <c r="E869" s="90" t="s">
        <v>964</v>
      </c>
      <c r="F869" s="55"/>
      <c r="G869" s="52">
        <v>1191.73</v>
      </c>
      <c r="H869" s="52">
        <f t="shared" si="24"/>
        <v>1191.73</v>
      </c>
    </row>
    <row r="870" spans="1:8" x14ac:dyDescent="0.3">
      <c r="A870" s="180"/>
      <c r="B870" s="91" t="s">
        <v>29</v>
      </c>
      <c r="C870" s="78">
        <v>2</v>
      </c>
      <c r="D870" s="93" t="s">
        <v>3</v>
      </c>
      <c r="E870" s="90" t="s">
        <v>965</v>
      </c>
      <c r="F870" s="55"/>
      <c r="G870" s="52">
        <v>251.96</v>
      </c>
      <c r="H870" s="52">
        <f t="shared" si="24"/>
        <v>503.92</v>
      </c>
    </row>
    <row r="871" spans="1:8" x14ac:dyDescent="0.3">
      <c r="A871" s="180"/>
      <c r="B871" s="91" t="s">
        <v>30</v>
      </c>
      <c r="C871" s="78">
        <v>1</v>
      </c>
      <c r="D871" s="93" t="s">
        <v>3</v>
      </c>
      <c r="E871" s="90" t="s">
        <v>966</v>
      </c>
      <c r="F871" s="55"/>
      <c r="G871" s="52">
        <v>3280.58</v>
      </c>
      <c r="H871" s="52">
        <f t="shared" si="24"/>
        <v>3280.58</v>
      </c>
    </row>
    <row r="872" spans="1:8" x14ac:dyDescent="0.3">
      <c r="A872" s="180"/>
      <c r="B872" s="91" t="s">
        <v>31</v>
      </c>
      <c r="C872" s="78">
        <v>1</v>
      </c>
      <c r="D872" s="93" t="s">
        <v>3</v>
      </c>
      <c r="E872" s="90" t="s">
        <v>967</v>
      </c>
      <c r="F872" s="55"/>
      <c r="G872" s="52">
        <v>1307.83</v>
      </c>
      <c r="H872" s="52">
        <f t="shared" si="24"/>
        <v>1307.83</v>
      </c>
    </row>
    <row r="873" spans="1:8" x14ac:dyDescent="0.3">
      <c r="A873" s="180"/>
      <c r="B873" s="91" t="s">
        <v>32</v>
      </c>
      <c r="C873" s="78">
        <v>1</v>
      </c>
      <c r="D873" s="93" t="s">
        <v>3</v>
      </c>
      <c r="E873" s="90" t="s">
        <v>968</v>
      </c>
      <c r="F873" s="55"/>
      <c r="G873" s="52">
        <v>2980.55</v>
      </c>
      <c r="H873" s="52">
        <f t="shared" si="24"/>
        <v>2980.55</v>
      </c>
    </row>
    <row r="874" spans="1:8" x14ac:dyDescent="0.3">
      <c r="A874" s="180"/>
      <c r="B874" s="91" t="s">
        <v>33</v>
      </c>
      <c r="C874" s="78">
        <v>5</v>
      </c>
      <c r="D874" s="93" t="s">
        <v>3</v>
      </c>
      <c r="E874" s="90" t="s">
        <v>969</v>
      </c>
      <c r="F874" s="55"/>
      <c r="G874" s="52">
        <v>873.72</v>
      </c>
      <c r="H874" s="52">
        <f t="shared" si="24"/>
        <v>4368.6000000000004</v>
      </c>
    </row>
    <row r="875" spans="1:8" x14ac:dyDescent="0.3">
      <c r="A875" s="180"/>
      <c r="B875" s="91" t="s">
        <v>34</v>
      </c>
      <c r="C875" s="78">
        <v>1</v>
      </c>
      <c r="D875" s="93" t="s">
        <v>3</v>
      </c>
      <c r="E875" s="90" t="s">
        <v>970</v>
      </c>
      <c r="F875" s="55"/>
      <c r="G875" s="52">
        <v>3912.51</v>
      </c>
      <c r="H875" s="52">
        <f t="shared" si="24"/>
        <v>3912.51</v>
      </c>
    </row>
    <row r="876" spans="1:8" x14ac:dyDescent="0.3">
      <c r="A876" s="180"/>
      <c r="B876" s="91" t="s">
        <v>35</v>
      </c>
      <c r="C876" s="78">
        <v>1</v>
      </c>
      <c r="D876" s="93" t="s">
        <v>3</v>
      </c>
      <c r="E876" s="90" t="s">
        <v>971</v>
      </c>
      <c r="F876" s="55"/>
      <c r="G876" s="52">
        <v>873.72</v>
      </c>
      <c r="H876" s="52">
        <f t="shared" si="24"/>
        <v>873.72</v>
      </c>
    </row>
    <row r="877" spans="1:8" x14ac:dyDescent="0.3">
      <c r="A877" s="180"/>
      <c r="B877" s="91" t="s">
        <v>36</v>
      </c>
      <c r="C877" s="78">
        <v>1</v>
      </c>
      <c r="D877" s="93" t="s">
        <v>3</v>
      </c>
      <c r="E877" s="90" t="s">
        <v>972</v>
      </c>
      <c r="F877" s="55"/>
      <c r="G877" s="52">
        <v>1643.04</v>
      </c>
      <c r="H877" s="52">
        <f t="shared" si="24"/>
        <v>1643.04</v>
      </c>
    </row>
    <row r="878" spans="1:8" x14ac:dyDescent="0.3">
      <c r="A878" s="180"/>
      <c r="B878" s="91" t="s">
        <v>37</v>
      </c>
      <c r="C878" s="78">
        <v>1</v>
      </c>
      <c r="D878" s="93" t="s">
        <v>3</v>
      </c>
      <c r="E878" s="90" t="s">
        <v>973</v>
      </c>
      <c r="F878" s="55"/>
      <c r="G878" s="52">
        <v>2192.5500000000002</v>
      </c>
      <c r="H878" s="52">
        <f t="shared" si="24"/>
        <v>2192.5500000000002</v>
      </c>
    </row>
    <row r="879" spans="1:8" x14ac:dyDescent="0.3">
      <c r="A879" s="180"/>
      <c r="B879" s="91" t="s">
        <v>38</v>
      </c>
      <c r="C879" s="78">
        <v>1</v>
      </c>
      <c r="D879" s="93" t="s">
        <v>3</v>
      </c>
      <c r="E879" s="90" t="s">
        <v>974</v>
      </c>
      <c r="F879" s="55"/>
      <c r="G879" s="52">
        <v>2555.2199999999998</v>
      </c>
      <c r="H879" s="52">
        <f t="shared" si="24"/>
        <v>2555.2199999999998</v>
      </c>
    </row>
    <row r="880" spans="1:8" x14ac:dyDescent="0.3">
      <c r="A880" s="180"/>
      <c r="B880" s="91" t="s">
        <v>39</v>
      </c>
      <c r="C880" s="78">
        <v>4</v>
      </c>
      <c r="D880" s="93" t="s">
        <v>3</v>
      </c>
      <c r="E880" s="90" t="s">
        <v>975</v>
      </c>
      <c r="F880" s="55"/>
      <c r="G880" s="52">
        <v>1064.4000000000001</v>
      </c>
      <c r="H880" s="52">
        <f t="shared" si="24"/>
        <v>4257.6000000000004</v>
      </c>
    </row>
    <row r="881" spans="1:8" x14ac:dyDescent="0.3">
      <c r="A881" s="180"/>
      <c r="B881" s="91" t="s">
        <v>40</v>
      </c>
      <c r="C881" s="78">
        <v>1</v>
      </c>
      <c r="D881" s="93" t="s">
        <v>3</v>
      </c>
      <c r="E881" s="90" t="s">
        <v>976</v>
      </c>
      <c r="F881" s="55"/>
      <c r="G881" s="52">
        <v>907.57</v>
      </c>
      <c r="H881" s="52">
        <f t="shared" si="24"/>
        <v>907.57</v>
      </c>
    </row>
    <row r="882" spans="1:8" x14ac:dyDescent="0.3">
      <c r="A882" s="180"/>
      <c r="B882" s="91" t="s">
        <v>41</v>
      </c>
      <c r="C882" s="78">
        <v>7</v>
      </c>
      <c r="D882" s="93" t="s">
        <v>3</v>
      </c>
      <c r="E882" s="90" t="s">
        <v>977</v>
      </c>
      <c r="F882" s="55"/>
      <c r="G882" s="52">
        <v>104.41</v>
      </c>
      <c r="H882" s="52">
        <f t="shared" si="24"/>
        <v>730.87</v>
      </c>
    </row>
    <row r="883" spans="1:8" x14ac:dyDescent="0.3">
      <c r="A883" s="180"/>
      <c r="B883" s="91" t="s">
        <v>42</v>
      </c>
      <c r="C883" s="78">
        <v>1</v>
      </c>
      <c r="D883" s="93" t="s">
        <v>3</v>
      </c>
      <c r="E883" s="90" t="s">
        <v>978</v>
      </c>
      <c r="F883" s="55"/>
      <c r="G883" s="52">
        <v>169.25</v>
      </c>
      <c r="H883" s="52">
        <f t="shared" si="24"/>
        <v>169.25</v>
      </c>
    </row>
    <row r="884" spans="1:8" x14ac:dyDescent="0.3">
      <c r="A884" s="180"/>
      <c r="B884" s="91" t="s">
        <v>43</v>
      </c>
      <c r="C884" s="78">
        <v>9</v>
      </c>
      <c r="D884" s="93" t="s">
        <v>3</v>
      </c>
      <c r="E884" s="90" t="s">
        <v>979</v>
      </c>
      <c r="F884" s="55"/>
      <c r="G884" s="52">
        <v>109.68</v>
      </c>
      <c r="H884" s="52">
        <f t="shared" si="24"/>
        <v>987.12000000000012</v>
      </c>
    </row>
    <row r="885" spans="1:8" x14ac:dyDescent="0.3">
      <c r="A885" s="180"/>
      <c r="B885" s="91" t="s">
        <v>44</v>
      </c>
      <c r="C885" s="78">
        <v>1</v>
      </c>
      <c r="D885" s="93" t="s">
        <v>3</v>
      </c>
      <c r="E885" s="90" t="s">
        <v>980</v>
      </c>
      <c r="F885" s="55"/>
      <c r="G885" s="52">
        <v>1017.64</v>
      </c>
      <c r="H885" s="52">
        <f t="shared" si="24"/>
        <v>1017.64</v>
      </c>
    </row>
    <row r="886" spans="1:8" x14ac:dyDescent="0.3">
      <c r="A886" s="180"/>
      <c r="B886" s="91" t="s">
        <v>45</v>
      </c>
      <c r="C886" s="78">
        <v>1</v>
      </c>
      <c r="D886" s="93" t="s">
        <v>3</v>
      </c>
      <c r="E886" s="90" t="s">
        <v>981</v>
      </c>
      <c r="F886" s="55"/>
      <c r="G886" s="52">
        <v>2478.29</v>
      </c>
      <c r="H886" s="52">
        <f t="shared" si="24"/>
        <v>2478.29</v>
      </c>
    </row>
    <row r="887" spans="1:8" x14ac:dyDescent="0.3">
      <c r="A887" s="180"/>
      <c r="B887" s="91" t="s">
        <v>46</v>
      </c>
      <c r="C887" s="78">
        <v>1</v>
      </c>
      <c r="D887" s="93" t="s">
        <v>3</v>
      </c>
      <c r="E887" s="90" t="s">
        <v>982</v>
      </c>
      <c r="F887" s="55"/>
      <c r="G887" s="52">
        <v>1846.36</v>
      </c>
      <c r="H887" s="52">
        <f t="shared" si="24"/>
        <v>1846.36</v>
      </c>
    </row>
    <row r="888" spans="1:8" x14ac:dyDescent="0.3">
      <c r="A888" s="180"/>
      <c r="B888" s="91" t="s">
        <v>47</v>
      </c>
      <c r="C888" s="78">
        <v>4</v>
      </c>
      <c r="D888" s="93" t="s">
        <v>3</v>
      </c>
      <c r="E888" s="90" t="s">
        <v>983</v>
      </c>
      <c r="F888" s="55"/>
      <c r="G888" s="52">
        <v>1417.51</v>
      </c>
      <c r="H888" s="52">
        <f t="shared" si="24"/>
        <v>5670.04</v>
      </c>
    </row>
    <row r="889" spans="1:8" x14ac:dyDescent="0.3">
      <c r="A889" s="180"/>
      <c r="B889" s="91" t="s">
        <v>48</v>
      </c>
      <c r="C889" s="78">
        <v>1</v>
      </c>
      <c r="D889" s="93" t="s">
        <v>3</v>
      </c>
      <c r="E889" s="90" t="s">
        <v>984</v>
      </c>
      <c r="F889" s="55"/>
      <c r="G889" s="52">
        <v>5489.61</v>
      </c>
      <c r="H889" s="52">
        <f t="shared" si="24"/>
        <v>5489.61</v>
      </c>
    </row>
    <row r="890" spans="1:8" x14ac:dyDescent="0.3">
      <c r="A890" s="180"/>
      <c r="B890" s="91" t="s">
        <v>49</v>
      </c>
      <c r="C890" s="78">
        <v>1</v>
      </c>
      <c r="D890" s="93" t="s">
        <v>3</v>
      </c>
      <c r="E890" s="90" t="s">
        <v>985</v>
      </c>
      <c r="F890" s="55"/>
      <c r="G890" s="52">
        <v>2163.2399999999998</v>
      </c>
      <c r="H890" s="52">
        <f t="shared" si="24"/>
        <v>2163.2399999999998</v>
      </c>
    </row>
    <row r="891" spans="1:8" x14ac:dyDescent="0.3">
      <c r="A891" s="180"/>
      <c r="B891" s="91" t="s">
        <v>50</v>
      </c>
      <c r="C891" s="78">
        <v>1</v>
      </c>
      <c r="D891" s="93" t="s">
        <v>3</v>
      </c>
      <c r="E891" s="90" t="s">
        <v>986</v>
      </c>
      <c r="F891" s="55"/>
      <c r="G891" s="52">
        <v>1682.14</v>
      </c>
      <c r="H891" s="52">
        <f t="shared" si="24"/>
        <v>1682.14</v>
      </c>
    </row>
    <row r="892" spans="1:8" x14ac:dyDescent="0.3">
      <c r="A892" s="180"/>
      <c r="B892" s="91" t="s">
        <v>51</v>
      </c>
      <c r="C892" s="78">
        <v>2</v>
      </c>
      <c r="D892" s="93" t="s">
        <v>3</v>
      </c>
      <c r="E892" s="90" t="s">
        <v>987</v>
      </c>
      <c r="F892" s="55"/>
      <c r="G892" s="52">
        <v>2377.1799999999998</v>
      </c>
      <c r="H892" s="52">
        <f t="shared" si="24"/>
        <v>4754.3599999999997</v>
      </c>
    </row>
    <row r="893" spans="1:8" x14ac:dyDescent="0.3">
      <c r="A893" s="180"/>
      <c r="B893" s="91" t="s">
        <v>52</v>
      </c>
      <c r="C893" s="78">
        <v>2</v>
      </c>
      <c r="D893" s="93" t="s">
        <v>3</v>
      </c>
      <c r="E893" s="90" t="s">
        <v>988</v>
      </c>
      <c r="F893" s="55"/>
      <c r="G893" s="52">
        <v>2511.9</v>
      </c>
      <c r="H893" s="52">
        <f t="shared" si="24"/>
        <v>5023.8</v>
      </c>
    </row>
    <row r="894" spans="1:8" x14ac:dyDescent="0.3">
      <c r="A894" s="180"/>
      <c r="B894" s="91" t="s">
        <v>53</v>
      </c>
      <c r="C894" s="78">
        <v>12</v>
      </c>
      <c r="D894" s="93" t="s">
        <v>3</v>
      </c>
      <c r="E894" s="90" t="s">
        <v>989</v>
      </c>
      <c r="F894" s="55"/>
      <c r="G894" s="52">
        <v>37.29</v>
      </c>
      <c r="H894" s="52">
        <f t="shared" si="24"/>
        <v>447.48</v>
      </c>
    </row>
    <row r="895" spans="1:8" x14ac:dyDescent="0.3">
      <c r="A895" s="180"/>
      <c r="B895" s="91" t="s">
        <v>54</v>
      </c>
      <c r="C895" s="78">
        <v>6</v>
      </c>
      <c r="D895" s="93" t="s">
        <v>3</v>
      </c>
      <c r="E895" s="90" t="s">
        <v>990</v>
      </c>
      <c r="F895" s="55"/>
      <c r="G895" s="52">
        <v>149.28</v>
      </c>
      <c r="H895" s="52">
        <f t="shared" si="24"/>
        <v>895.68000000000006</v>
      </c>
    </row>
    <row r="896" spans="1:8" x14ac:dyDescent="0.3">
      <c r="A896" s="180"/>
      <c r="B896" s="91" t="s">
        <v>55</v>
      </c>
      <c r="C896" s="78">
        <v>6</v>
      </c>
      <c r="D896" s="93" t="s">
        <v>3</v>
      </c>
      <c r="E896" s="90" t="s">
        <v>991</v>
      </c>
      <c r="F896" s="55"/>
      <c r="G896" s="52">
        <v>306.58999999999997</v>
      </c>
      <c r="H896" s="52">
        <f t="shared" si="24"/>
        <v>1839.54</v>
      </c>
    </row>
    <row r="897" spans="1:8" x14ac:dyDescent="0.3">
      <c r="A897" s="180"/>
      <c r="B897" s="91" t="s">
        <v>56</v>
      </c>
      <c r="C897" s="78">
        <v>6</v>
      </c>
      <c r="D897" s="93" t="s">
        <v>3</v>
      </c>
      <c r="E897" s="90" t="s">
        <v>992</v>
      </c>
      <c r="F897" s="55"/>
      <c r="G897" s="52">
        <v>260.36</v>
      </c>
      <c r="H897" s="52">
        <f t="shared" si="24"/>
        <v>1562.16</v>
      </c>
    </row>
    <row r="898" spans="1:8" x14ac:dyDescent="0.3">
      <c r="A898" s="180"/>
      <c r="B898" s="91" t="s">
        <v>57</v>
      </c>
      <c r="C898" s="78">
        <v>6</v>
      </c>
      <c r="D898" s="93" t="s">
        <v>3</v>
      </c>
      <c r="E898" s="90" t="s">
        <v>993</v>
      </c>
      <c r="F898" s="55"/>
      <c r="G898" s="52">
        <v>52.13</v>
      </c>
      <c r="H898" s="52">
        <f t="shared" si="24"/>
        <v>312.78000000000003</v>
      </c>
    </row>
    <row r="899" spans="1:8" x14ac:dyDescent="0.3">
      <c r="A899" s="180"/>
      <c r="B899" s="91" t="s">
        <v>58</v>
      </c>
      <c r="C899" s="78">
        <v>2</v>
      </c>
      <c r="D899" s="93" t="s">
        <v>3</v>
      </c>
      <c r="E899" s="90" t="s">
        <v>994</v>
      </c>
      <c r="F899" s="55"/>
      <c r="G899" s="52">
        <v>3056.38</v>
      </c>
      <c r="H899" s="52">
        <f t="shared" si="24"/>
        <v>6112.76</v>
      </c>
    </row>
    <row r="900" spans="1:8" x14ac:dyDescent="0.3">
      <c r="A900" s="180"/>
      <c r="B900" s="91" t="s">
        <v>59</v>
      </c>
      <c r="C900" s="78">
        <v>2</v>
      </c>
      <c r="D900" s="93" t="s">
        <v>3</v>
      </c>
      <c r="E900" s="90" t="s">
        <v>995</v>
      </c>
      <c r="F900" s="55"/>
      <c r="G900" s="52">
        <v>197.72</v>
      </c>
      <c r="H900" s="52">
        <f t="shared" si="24"/>
        <v>395.44</v>
      </c>
    </row>
    <row r="901" spans="1:8" x14ac:dyDescent="0.3">
      <c r="A901" s="180"/>
      <c r="B901" s="91" t="s">
        <v>60</v>
      </c>
      <c r="C901" s="78">
        <v>1</v>
      </c>
      <c r="D901" s="93" t="s">
        <v>3</v>
      </c>
      <c r="E901" s="90" t="s">
        <v>996</v>
      </c>
      <c r="F901" s="55"/>
      <c r="G901" s="52">
        <v>223.61</v>
      </c>
      <c r="H901" s="52">
        <f t="shared" si="24"/>
        <v>223.61</v>
      </c>
    </row>
    <row r="902" spans="1:8" x14ac:dyDescent="0.3">
      <c r="A902" s="180"/>
      <c r="B902" s="91" t="s">
        <v>61</v>
      </c>
      <c r="C902" s="78">
        <v>1</v>
      </c>
      <c r="D902" s="93" t="s">
        <v>3</v>
      </c>
      <c r="E902" s="90" t="s">
        <v>997</v>
      </c>
      <c r="F902" s="55"/>
      <c r="G902" s="52">
        <v>2241.34</v>
      </c>
      <c r="H902" s="52">
        <f t="shared" si="24"/>
        <v>2241.34</v>
      </c>
    </row>
    <row r="903" spans="1:8" x14ac:dyDescent="0.3">
      <c r="A903" s="180"/>
      <c r="B903" s="91" t="s">
        <v>62</v>
      </c>
      <c r="C903" s="78">
        <v>2</v>
      </c>
      <c r="D903" s="93" t="s">
        <v>3</v>
      </c>
      <c r="E903" s="90" t="s">
        <v>998</v>
      </c>
      <c r="F903" s="55"/>
      <c r="G903" s="52">
        <v>678.27</v>
      </c>
      <c r="H903" s="52">
        <f t="shared" si="24"/>
        <v>1356.54</v>
      </c>
    </row>
    <row r="904" spans="1:8" x14ac:dyDescent="0.3">
      <c r="A904" s="180"/>
      <c r="B904" s="91" t="s">
        <v>63</v>
      </c>
      <c r="C904" s="78">
        <v>1</v>
      </c>
      <c r="D904" s="93" t="s">
        <v>3</v>
      </c>
      <c r="E904" s="90" t="s">
        <v>999</v>
      </c>
      <c r="F904" s="55"/>
      <c r="G904" s="52">
        <v>2873.94</v>
      </c>
      <c r="H904" s="52">
        <f t="shared" si="24"/>
        <v>2873.94</v>
      </c>
    </row>
    <row r="905" spans="1:8" x14ac:dyDescent="0.3">
      <c r="A905" s="180"/>
      <c r="B905" s="91" t="s">
        <v>64</v>
      </c>
      <c r="C905" s="78">
        <v>1</v>
      </c>
      <c r="D905" s="93" t="s">
        <v>3</v>
      </c>
      <c r="E905" s="90" t="s">
        <v>1000</v>
      </c>
      <c r="F905" s="55"/>
      <c r="G905" s="52">
        <v>1071.55</v>
      </c>
      <c r="H905" s="52">
        <f t="shared" si="24"/>
        <v>1071.55</v>
      </c>
    </row>
    <row r="906" spans="1:8" x14ac:dyDescent="0.3">
      <c r="A906" s="180"/>
      <c r="B906" s="91" t="s">
        <v>65</v>
      </c>
      <c r="C906" s="78">
        <v>1</v>
      </c>
      <c r="D906" s="93" t="s">
        <v>3</v>
      </c>
      <c r="E906" s="90" t="s">
        <v>1001</v>
      </c>
      <c r="F906" s="55"/>
      <c r="G906" s="52">
        <v>3242.11</v>
      </c>
      <c r="H906" s="52">
        <f t="shared" si="24"/>
        <v>3242.11</v>
      </c>
    </row>
    <row r="907" spans="1:8" x14ac:dyDescent="0.3">
      <c r="A907" s="180"/>
      <c r="B907" s="91" t="s">
        <v>66</v>
      </c>
      <c r="C907" s="78">
        <v>4</v>
      </c>
      <c r="D907" s="93" t="s">
        <v>3</v>
      </c>
      <c r="E907" s="90" t="s">
        <v>1002</v>
      </c>
      <c r="F907" s="55"/>
      <c r="G907" s="52">
        <v>119.23</v>
      </c>
      <c r="H907" s="52">
        <f t="shared" si="24"/>
        <v>476.92</v>
      </c>
    </row>
    <row r="908" spans="1:8" x14ac:dyDescent="0.3">
      <c r="A908" s="180"/>
      <c r="B908" s="91" t="s">
        <v>67</v>
      </c>
      <c r="C908" s="78">
        <v>1</v>
      </c>
      <c r="D908" s="93" t="s">
        <v>3</v>
      </c>
      <c r="E908" s="90" t="s">
        <v>1003</v>
      </c>
      <c r="F908" s="55"/>
      <c r="G908" s="52">
        <v>2164.2600000000002</v>
      </c>
      <c r="H908" s="52">
        <f t="shared" ref="H908:H909" si="25">G908*C908</f>
        <v>2164.2600000000002</v>
      </c>
    </row>
    <row r="909" spans="1:8" x14ac:dyDescent="0.3">
      <c r="A909" s="180"/>
      <c r="B909" s="94" t="s">
        <v>68</v>
      </c>
      <c r="C909" s="95">
        <v>1</v>
      </c>
      <c r="D909" s="100" t="s">
        <v>3</v>
      </c>
      <c r="E909" s="99" t="s">
        <v>1004</v>
      </c>
      <c r="F909" s="55"/>
      <c r="G909" s="52">
        <v>2079.38</v>
      </c>
      <c r="H909" s="52">
        <f t="shared" si="25"/>
        <v>2079.38</v>
      </c>
    </row>
    <row r="910" spans="1:8" x14ac:dyDescent="0.3">
      <c r="A910" s="180"/>
      <c r="B910" s="156" t="s">
        <v>1005</v>
      </c>
      <c r="C910" s="154"/>
      <c r="D910" s="154"/>
      <c r="E910" s="154"/>
      <c r="F910" s="160"/>
      <c r="G910" s="196">
        <v>123482.62999999999</v>
      </c>
      <c r="H910" s="163"/>
    </row>
    <row r="911" spans="1:8" ht="34.5" x14ac:dyDescent="0.3">
      <c r="A911" s="180"/>
      <c r="B911" s="94" t="s">
        <v>69</v>
      </c>
      <c r="C911" s="84">
        <v>1</v>
      </c>
      <c r="D911" s="62" t="s">
        <v>266</v>
      </c>
      <c r="E911" s="63" t="s">
        <v>267</v>
      </c>
      <c r="F911" s="132"/>
      <c r="G911" s="85">
        <v>369.99</v>
      </c>
      <c r="H911" s="85">
        <f>G911*C911</f>
        <v>369.99</v>
      </c>
    </row>
    <row r="912" spans="1:8" ht="34.5" x14ac:dyDescent="0.3">
      <c r="A912" s="180"/>
      <c r="B912" s="94" t="s">
        <v>70</v>
      </c>
      <c r="C912" s="84">
        <v>3</v>
      </c>
      <c r="D912" s="62" t="s">
        <v>266</v>
      </c>
      <c r="E912" s="63" t="s">
        <v>269</v>
      </c>
      <c r="F912" s="132"/>
      <c r="G912" s="85">
        <v>568.12</v>
      </c>
      <c r="H912" s="85">
        <f t="shared" ref="H912:H914" si="26">G912*C912</f>
        <v>1704.3600000000001</v>
      </c>
    </row>
    <row r="913" spans="1:8" ht="34.5" x14ac:dyDescent="0.3">
      <c r="A913" s="180"/>
      <c r="B913" s="94" t="s">
        <v>71</v>
      </c>
      <c r="C913" s="84">
        <v>6</v>
      </c>
      <c r="D913" s="62" t="s">
        <v>271</v>
      </c>
      <c r="E913" s="66" t="s">
        <v>677</v>
      </c>
      <c r="F913" s="132"/>
      <c r="G913" s="85">
        <v>48.8</v>
      </c>
      <c r="H913" s="85">
        <f t="shared" si="26"/>
        <v>292.79999999999995</v>
      </c>
    </row>
    <row r="914" spans="1:8" ht="51.75" x14ac:dyDescent="0.3">
      <c r="A914" s="180"/>
      <c r="B914" s="94" t="s">
        <v>72</v>
      </c>
      <c r="C914" s="84">
        <v>20</v>
      </c>
      <c r="D914" s="62" t="s">
        <v>271</v>
      </c>
      <c r="E914" s="63" t="s">
        <v>136</v>
      </c>
      <c r="F914" s="132"/>
      <c r="G914" s="85">
        <v>19.899999999999999</v>
      </c>
      <c r="H914" s="85">
        <f t="shared" si="26"/>
        <v>398</v>
      </c>
    </row>
    <row r="915" spans="1:8" x14ac:dyDescent="0.3">
      <c r="A915" s="180"/>
      <c r="B915" s="156" t="s">
        <v>1006</v>
      </c>
      <c r="C915" s="161"/>
      <c r="D915" s="161"/>
      <c r="E915" s="161"/>
      <c r="F915" s="155"/>
      <c r="G915" s="196">
        <v>2765.1500000000005</v>
      </c>
      <c r="H915" s="163"/>
    </row>
    <row r="916" spans="1:8" ht="34.5" x14ac:dyDescent="0.3">
      <c r="A916" s="180"/>
      <c r="B916" s="53" t="s">
        <v>73</v>
      </c>
      <c r="C916" s="67" t="s">
        <v>135</v>
      </c>
      <c r="D916" s="67" t="s">
        <v>138</v>
      </c>
      <c r="E916" s="68" t="s">
        <v>274</v>
      </c>
      <c r="F916" s="121"/>
      <c r="G916" s="69">
        <v>239</v>
      </c>
      <c r="H916" s="69">
        <f>G916*C916</f>
        <v>37284</v>
      </c>
    </row>
    <row r="917" spans="1:8" x14ac:dyDescent="0.3">
      <c r="A917" s="180"/>
      <c r="B917" s="156" t="s">
        <v>1007</v>
      </c>
      <c r="C917" s="154"/>
      <c r="D917" s="154"/>
      <c r="E917" s="154"/>
      <c r="F917" s="155"/>
      <c r="G917" s="193">
        <v>37284</v>
      </c>
      <c r="H917" s="184"/>
    </row>
    <row r="918" spans="1:8" ht="18" thickBot="1" x14ac:dyDescent="0.35">
      <c r="A918" s="180"/>
      <c r="B918" s="157" t="s">
        <v>1008</v>
      </c>
      <c r="C918" s="158"/>
      <c r="D918" s="158"/>
      <c r="E918" s="158"/>
      <c r="F918" s="159"/>
      <c r="G918" s="194">
        <v>163531.78</v>
      </c>
      <c r="H918" s="195"/>
    </row>
    <row r="919" spans="1:8" x14ac:dyDescent="0.3">
      <c r="A919" s="174" t="s">
        <v>182</v>
      </c>
      <c r="B919" s="254"/>
      <c r="C919" s="254"/>
      <c r="D919" s="254"/>
      <c r="E919" s="254"/>
      <c r="F919" s="115"/>
      <c r="G919" s="123"/>
      <c r="H919" s="117"/>
    </row>
    <row r="920" spans="1:8" ht="18" thickBot="1" x14ac:dyDescent="0.35">
      <c r="A920" s="197" t="s">
        <v>1009</v>
      </c>
      <c r="B920" s="255"/>
      <c r="C920" s="255"/>
      <c r="D920" s="255"/>
      <c r="E920" s="255"/>
      <c r="F920" s="118"/>
      <c r="G920" s="124"/>
      <c r="H920" s="120"/>
    </row>
    <row r="921" spans="1:8" ht="18" thickBot="1" x14ac:dyDescent="0.35">
      <c r="A921" s="256" t="s">
        <v>171</v>
      </c>
      <c r="B921" s="257"/>
      <c r="C921" s="257"/>
      <c r="D921" s="257"/>
      <c r="E921" s="257"/>
      <c r="F921" s="125"/>
      <c r="G921" s="128"/>
      <c r="H921" s="126"/>
    </row>
    <row r="922" spans="1:8" x14ac:dyDescent="0.3">
      <c r="A922" s="180" t="s">
        <v>182</v>
      </c>
      <c r="B922" s="48" t="s">
        <v>2</v>
      </c>
      <c r="C922" s="71">
        <v>2</v>
      </c>
      <c r="D922" s="101" t="s">
        <v>3</v>
      </c>
      <c r="E922" s="50" t="s">
        <v>1010</v>
      </c>
      <c r="F922" s="50"/>
      <c r="G922" s="52">
        <v>123.03</v>
      </c>
      <c r="H922" s="52">
        <f t="shared" ref="H922:H985" si="27">G922*C922</f>
        <v>246.06</v>
      </c>
    </row>
    <row r="923" spans="1:8" x14ac:dyDescent="0.3">
      <c r="A923" s="180"/>
      <c r="B923" s="53" t="s">
        <v>4</v>
      </c>
      <c r="C923" s="73">
        <v>1</v>
      </c>
      <c r="D923" s="93" t="s">
        <v>3</v>
      </c>
      <c r="E923" s="55" t="s">
        <v>1011</v>
      </c>
      <c r="F923" s="55"/>
      <c r="G923" s="52">
        <v>223.47</v>
      </c>
      <c r="H923" s="52">
        <f t="shared" si="27"/>
        <v>223.47</v>
      </c>
    </row>
    <row r="924" spans="1:8" x14ac:dyDescent="0.3">
      <c r="A924" s="180"/>
      <c r="B924" s="53" t="s">
        <v>5</v>
      </c>
      <c r="C924" s="73">
        <v>1</v>
      </c>
      <c r="D924" s="93" t="s">
        <v>3</v>
      </c>
      <c r="E924" s="55" t="s">
        <v>1012</v>
      </c>
      <c r="F924" s="55"/>
      <c r="G924" s="52">
        <v>223.47</v>
      </c>
      <c r="H924" s="52">
        <f t="shared" si="27"/>
        <v>223.47</v>
      </c>
    </row>
    <row r="925" spans="1:8" x14ac:dyDescent="0.3">
      <c r="A925" s="180"/>
      <c r="B925" s="53" t="s">
        <v>6</v>
      </c>
      <c r="C925" s="73">
        <v>1</v>
      </c>
      <c r="D925" s="93" t="s">
        <v>3</v>
      </c>
      <c r="E925" s="55" t="s">
        <v>1013</v>
      </c>
      <c r="F925" s="55"/>
      <c r="G925" s="52">
        <v>495.91</v>
      </c>
      <c r="H925" s="52">
        <f t="shared" si="27"/>
        <v>495.91</v>
      </c>
    </row>
    <row r="926" spans="1:8" x14ac:dyDescent="0.3">
      <c r="A926" s="180"/>
      <c r="B926" s="53" t="s">
        <v>7</v>
      </c>
      <c r="C926" s="73">
        <v>1</v>
      </c>
      <c r="D926" s="93" t="s">
        <v>3</v>
      </c>
      <c r="E926" s="55" t="s">
        <v>1014</v>
      </c>
      <c r="F926" s="55"/>
      <c r="G926" s="52">
        <v>1123.6300000000001</v>
      </c>
      <c r="H926" s="52">
        <f t="shared" si="27"/>
        <v>1123.6300000000001</v>
      </c>
    </row>
    <row r="927" spans="1:8" x14ac:dyDescent="0.3">
      <c r="A927" s="180"/>
      <c r="B927" s="53" t="s">
        <v>8</v>
      </c>
      <c r="C927" s="73">
        <v>1</v>
      </c>
      <c r="D927" s="93" t="s">
        <v>3</v>
      </c>
      <c r="E927" s="55" t="s">
        <v>1015</v>
      </c>
      <c r="F927" s="55"/>
      <c r="G927" s="52">
        <v>244.82</v>
      </c>
      <c r="H927" s="52">
        <f t="shared" si="27"/>
        <v>244.82</v>
      </c>
    </row>
    <row r="928" spans="1:8" x14ac:dyDescent="0.3">
      <c r="A928" s="180"/>
      <c r="B928" s="53" t="s">
        <v>9</v>
      </c>
      <c r="C928" s="73">
        <v>2</v>
      </c>
      <c r="D928" s="93" t="s">
        <v>3</v>
      </c>
      <c r="E928" s="55" t="s">
        <v>1016</v>
      </c>
      <c r="F928" s="55"/>
      <c r="G928" s="52">
        <v>124.92</v>
      </c>
      <c r="H928" s="52">
        <f t="shared" si="27"/>
        <v>249.84</v>
      </c>
    </row>
    <row r="929" spans="1:8" x14ac:dyDescent="0.3">
      <c r="A929" s="180"/>
      <c r="B929" s="53" t="s">
        <v>10</v>
      </c>
      <c r="C929" s="73">
        <v>1</v>
      </c>
      <c r="D929" s="93" t="s">
        <v>3</v>
      </c>
      <c r="E929" s="55" t="s">
        <v>1017</v>
      </c>
      <c r="F929" s="55"/>
      <c r="G929" s="52">
        <v>244.82</v>
      </c>
      <c r="H929" s="52">
        <f t="shared" si="27"/>
        <v>244.82</v>
      </c>
    </row>
    <row r="930" spans="1:8" x14ac:dyDescent="0.3">
      <c r="A930" s="180"/>
      <c r="B930" s="53" t="s">
        <v>11</v>
      </c>
      <c r="C930" s="73">
        <v>1</v>
      </c>
      <c r="D930" s="93" t="s">
        <v>3</v>
      </c>
      <c r="E930" s="55" t="s">
        <v>1018</v>
      </c>
      <c r="F930" s="55"/>
      <c r="G930" s="52">
        <v>3132.34</v>
      </c>
      <c r="H930" s="52">
        <f t="shared" si="27"/>
        <v>3132.34</v>
      </c>
    </row>
    <row r="931" spans="1:8" x14ac:dyDescent="0.3">
      <c r="A931" s="180"/>
      <c r="B931" s="53" t="s">
        <v>12</v>
      </c>
      <c r="C931" s="73">
        <v>6</v>
      </c>
      <c r="D931" s="93" t="s">
        <v>3</v>
      </c>
      <c r="E931" s="55" t="s">
        <v>1019</v>
      </c>
      <c r="F931" s="55"/>
      <c r="G931" s="52">
        <v>222.22</v>
      </c>
      <c r="H931" s="52">
        <f t="shared" si="27"/>
        <v>1333.32</v>
      </c>
    </row>
    <row r="932" spans="1:8" x14ac:dyDescent="0.3">
      <c r="A932" s="180"/>
      <c r="B932" s="53" t="s">
        <v>13</v>
      </c>
      <c r="C932" s="73">
        <v>6</v>
      </c>
      <c r="D932" s="93" t="s">
        <v>3</v>
      </c>
      <c r="E932" s="55" t="s">
        <v>1020</v>
      </c>
      <c r="F932" s="55"/>
      <c r="G932" s="52">
        <v>125.3</v>
      </c>
      <c r="H932" s="52">
        <f t="shared" si="27"/>
        <v>751.8</v>
      </c>
    </row>
    <row r="933" spans="1:8" x14ac:dyDescent="0.3">
      <c r="A933" s="180"/>
      <c r="B933" s="53" t="s">
        <v>14</v>
      </c>
      <c r="C933" s="72">
        <v>90</v>
      </c>
      <c r="D933" s="93" t="s">
        <v>3</v>
      </c>
      <c r="E933" s="55" t="s">
        <v>278</v>
      </c>
      <c r="F933" s="55"/>
      <c r="G933" s="52">
        <v>165</v>
      </c>
      <c r="H933" s="52">
        <f t="shared" si="27"/>
        <v>14850</v>
      </c>
    </row>
    <row r="934" spans="1:8" x14ac:dyDescent="0.3">
      <c r="A934" s="180"/>
      <c r="B934" s="53" t="s">
        <v>15</v>
      </c>
      <c r="C934" s="72">
        <v>180</v>
      </c>
      <c r="D934" s="93" t="s">
        <v>3</v>
      </c>
      <c r="E934" s="55" t="s">
        <v>279</v>
      </c>
      <c r="F934" s="55"/>
      <c r="G934" s="52">
        <v>14.19</v>
      </c>
      <c r="H934" s="52">
        <f t="shared" si="27"/>
        <v>2554.1999999999998</v>
      </c>
    </row>
    <row r="935" spans="1:8" x14ac:dyDescent="0.3">
      <c r="A935" s="180"/>
      <c r="B935" s="53" t="s">
        <v>16</v>
      </c>
      <c r="C935" s="72">
        <v>12</v>
      </c>
      <c r="D935" s="93" t="s">
        <v>3</v>
      </c>
      <c r="E935" s="55" t="s">
        <v>280</v>
      </c>
      <c r="F935" s="55"/>
      <c r="G935" s="52">
        <v>20.23</v>
      </c>
      <c r="H935" s="52">
        <f t="shared" si="27"/>
        <v>242.76</v>
      </c>
    </row>
    <row r="936" spans="1:8" x14ac:dyDescent="0.3">
      <c r="A936" s="180"/>
      <c r="B936" s="53" t="s">
        <v>17</v>
      </c>
      <c r="C936" s="72">
        <v>6</v>
      </c>
      <c r="D936" s="93" t="s">
        <v>3</v>
      </c>
      <c r="E936" s="55" t="s">
        <v>281</v>
      </c>
      <c r="F936" s="55"/>
      <c r="G936" s="52">
        <v>101.2</v>
      </c>
      <c r="H936" s="52">
        <f t="shared" si="27"/>
        <v>607.20000000000005</v>
      </c>
    </row>
    <row r="937" spans="1:8" x14ac:dyDescent="0.3">
      <c r="A937" s="180"/>
      <c r="B937" s="53" t="s">
        <v>18</v>
      </c>
      <c r="C937" s="72">
        <v>6</v>
      </c>
      <c r="D937" s="93" t="s">
        <v>3</v>
      </c>
      <c r="E937" s="55" t="s">
        <v>282</v>
      </c>
      <c r="F937" s="55"/>
      <c r="G937" s="52">
        <v>49.92</v>
      </c>
      <c r="H937" s="52">
        <f t="shared" si="27"/>
        <v>299.52</v>
      </c>
    </row>
    <row r="938" spans="1:8" x14ac:dyDescent="0.3">
      <c r="A938" s="180"/>
      <c r="B938" s="53" t="s">
        <v>19</v>
      </c>
      <c r="C938" s="72">
        <v>6</v>
      </c>
      <c r="D938" s="93" t="s">
        <v>3</v>
      </c>
      <c r="E938" s="55" t="s">
        <v>283</v>
      </c>
      <c r="F938" s="55"/>
      <c r="G938" s="52">
        <v>107.94</v>
      </c>
      <c r="H938" s="52">
        <f t="shared" si="27"/>
        <v>647.64</v>
      </c>
    </row>
    <row r="939" spans="1:8" x14ac:dyDescent="0.3">
      <c r="A939" s="180"/>
      <c r="B939" s="53" t="s">
        <v>20</v>
      </c>
      <c r="C939" s="72">
        <v>6</v>
      </c>
      <c r="D939" s="93" t="s">
        <v>3</v>
      </c>
      <c r="E939" s="55" t="s">
        <v>284</v>
      </c>
      <c r="F939" s="55"/>
      <c r="G939" s="52">
        <v>94.45</v>
      </c>
      <c r="H939" s="52">
        <f t="shared" si="27"/>
        <v>566.70000000000005</v>
      </c>
    </row>
    <row r="940" spans="1:8" x14ac:dyDescent="0.3">
      <c r="A940" s="180"/>
      <c r="B940" s="53" t="s">
        <v>21</v>
      </c>
      <c r="C940" s="72">
        <v>2</v>
      </c>
      <c r="D940" s="93" t="s">
        <v>3</v>
      </c>
      <c r="E940" s="55" t="s">
        <v>1021</v>
      </c>
      <c r="F940" s="55"/>
      <c r="G940" s="52">
        <v>214.54</v>
      </c>
      <c r="H940" s="52">
        <f t="shared" si="27"/>
        <v>429.08</v>
      </c>
    </row>
    <row r="941" spans="1:8" x14ac:dyDescent="0.3">
      <c r="A941" s="180"/>
      <c r="B941" s="53" t="s">
        <v>22</v>
      </c>
      <c r="C941" s="72">
        <v>2</v>
      </c>
      <c r="D941" s="93" t="s">
        <v>3</v>
      </c>
      <c r="E941" s="55" t="s">
        <v>286</v>
      </c>
      <c r="F941" s="55"/>
      <c r="G941" s="52">
        <v>458.76</v>
      </c>
      <c r="H941" s="52">
        <f t="shared" si="27"/>
        <v>917.52</v>
      </c>
    </row>
    <row r="942" spans="1:8" x14ac:dyDescent="0.3">
      <c r="A942" s="180"/>
      <c r="B942" s="53" t="s">
        <v>23</v>
      </c>
      <c r="C942" s="72">
        <v>2</v>
      </c>
      <c r="D942" s="93" t="s">
        <v>3</v>
      </c>
      <c r="E942" s="55" t="s">
        <v>287</v>
      </c>
      <c r="F942" s="55"/>
      <c r="G942" s="52">
        <v>418.3</v>
      </c>
      <c r="H942" s="52">
        <f t="shared" si="27"/>
        <v>836.6</v>
      </c>
    </row>
    <row r="943" spans="1:8" x14ac:dyDescent="0.3">
      <c r="A943" s="180"/>
      <c r="B943" s="53" t="s">
        <v>24</v>
      </c>
      <c r="C943" s="72">
        <v>2</v>
      </c>
      <c r="D943" s="93" t="s">
        <v>3</v>
      </c>
      <c r="E943" s="55" t="s">
        <v>288</v>
      </c>
      <c r="F943" s="55"/>
      <c r="G943" s="52">
        <v>129.54</v>
      </c>
      <c r="H943" s="52">
        <f t="shared" si="27"/>
        <v>259.08</v>
      </c>
    </row>
    <row r="944" spans="1:8" x14ac:dyDescent="0.3">
      <c r="A944" s="180"/>
      <c r="B944" s="53" t="s">
        <v>25</v>
      </c>
      <c r="C944" s="72">
        <v>2</v>
      </c>
      <c r="D944" s="93" t="s">
        <v>3</v>
      </c>
      <c r="E944" s="55" t="s">
        <v>289</v>
      </c>
      <c r="F944" s="55"/>
      <c r="G944" s="52">
        <v>214.54</v>
      </c>
      <c r="H944" s="52">
        <f t="shared" si="27"/>
        <v>429.08</v>
      </c>
    </row>
    <row r="945" spans="1:8" x14ac:dyDescent="0.3">
      <c r="A945" s="180"/>
      <c r="B945" s="53" t="s">
        <v>26</v>
      </c>
      <c r="C945" s="72">
        <v>2</v>
      </c>
      <c r="D945" s="93" t="s">
        <v>3</v>
      </c>
      <c r="E945" s="55" t="s">
        <v>290</v>
      </c>
      <c r="F945" s="55"/>
      <c r="G945" s="52">
        <v>715.15</v>
      </c>
      <c r="H945" s="52">
        <f t="shared" si="27"/>
        <v>1430.3</v>
      </c>
    </row>
    <row r="946" spans="1:8" x14ac:dyDescent="0.3">
      <c r="A946" s="180"/>
      <c r="B946" s="53" t="s">
        <v>27</v>
      </c>
      <c r="C946" s="72">
        <v>2</v>
      </c>
      <c r="D946" s="93" t="s">
        <v>3</v>
      </c>
      <c r="E946" s="55" t="s">
        <v>291</v>
      </c>
      <c r="F946" s="55"/>
      <c r="G946" s="52">
        <v>206.45</v>
      </c>
      <c r="H946" s="52">
        <f t="shared" si="27"/>
        <v>412.9</v>
      </c>
    </row>
    <row r="947" spans="1:8" x14ac:dyDescent="0.3">
      <c r="A947" s="180"/>
      <c r="B947" s="53" t="s">
        <v>28</v>
      </c>
      <c r="C947" s="72">
        <v>2</v>
      </c>
      <c r="D947" s="93" t="s">
        <v>3</v>
      </c>
      <c r="E947" s="55" t="s">
        <v>292</v>
      </c>
      <c r="F947" s="55"/>
      <c r="G947" s="52">
        <v>214.54</v>
      </c>
      <c r="H947" s="52">
        <f t="shared" si="27"/>
        <v>429.08</v>
      </c>
    </row>
    <row r="948" spans="1:8" x14ac:dyDescent="0.3">
      <c r="A948" s="180"/>
      <c r="B948" s="53" t="s">
        <v>29</v>
      </c>
      <c r="C948" s="72">
        <v>2</v>
      </c>
      <c r="D948" s="93" t="s">
        <v>3</v>
      </c>
      <c r="E948" s="55" t="s">
        <v>293</v>
      </c>
      <c r="F948" s="55"/>
      <c r="G948" s="52">
        <v>214.54</v>
      </c>
      <c r="H948" s="52">
        <f t="shared" si="27"/>
        <v>429.08</v>
      </c>
    </row>
    <row r="949" spans="1:8" x14ac:dyDescent="0.3">
      <c r="A949" s="180"/>
      <c r="B949" s="53" t="s">
        <v>30</v>
      </c>
      <c r="C949" s="72">
        <v>1</v>
      </c>
      <c r="D949" s="93" t="s">
        <v>3</v>
      </c>
      <c r="E949" s="55" t="s">
        <v>294</v>
      </c>
      <c r="F949" s="55"/>
      <c r="G949" s="52">
        <v>715.15</v>
      </c>
      <c r="H949" s="52">
        <f t="shared" si="27"/>
        <v>715.15</v>
      </c>
    </row>
    <row r="950" spans="1:8" x14ac:dyDescent="0.3">
      <c r="A950" s="180"/>
      <c r="B950" s="53" t="s">
        <v>31</v>
      </c>
      <c r="C950" s="72">
        <v>2</v>
      </c>
      <c r="D950" s="93" t="s">
        <v>3</v>
      </c>
      <c r="E950" s="55" t="s">
        <v>295</v>
      </c>
      <c r="F950" s="55"/>
      <c r="G950" s="52">
        <v>159.22999999999999</v>
      </c>
      <c r="H950" s="52">
        <f t="shared" si="27"/>
        <v>318.45999999999998</v>
      </c>
    </row>
    <row r="951" spans="1:8" x14ac:dyDescent="0.3">
      <c r="A951" s="180"/>
      <c r="B951" s="53" t="s">
        <v>32</v>
      </c>
      <c r="C951" s="72">
        <v>2</v>
      </c>
      <c r="D951" s="93" t="s">
        <v>3</v>
      </c>
      <c r="E951" s="55" t="s">
        <v>1022</v>
      </c>
      <c r="F951" s="55"/>
      <c r="G951" s="52">
        <v>1173.9100000000001</v>
      </c>
      <c r="H951" s="52">
        <f t="shared" si="27"/>
        <v>2347.8200000000002</v>
      </c>
    </row>
    <row r="952" spans="1:8" x14ac:dyDescent="0.3">
      <c r="A952" s="180"/>
      <c r="B952" s="53" t="s">
        <v>33</v>
      </c>
      <c r="C952" s="73">
        <v>2</v>
      </c>
      <c r="D952" s="93" t="s">
        <v>3</v>
      </c>
      <c r="E952" s="55" t="s">
        <v>297</v>
      </c>
      <c r="F952" s="55"/>
      <c r="G952" s="52">
        <v>16.18</v>
      </c>
      <c r="H952" s="52">
        <f t="shared" si="27"/>
        <v>32.36</v>
      </c>
    </row>
    <row r="953" spans="1:8" x14ac:dyDescent="0.3">
      <c r="A953" s="180"/>
      <c r="B953" s="53" t="s">
        <v>34</v>
      </c>
      <c r="C953" s="73">
        <v>2</v>
      </c>
      <c r="D953" s="93" t="s">
        <v>3</v>
      </c>
      <c r="E953" s="55" t="s">
        <v>298</v>
      </c>
      <c r="F953" s="55"/>
      <c r="G953" s="52">
        <v>364.32</v>
      </c>
      <c r="H953" s="52">
        <f t="shared" si="27"/>
        <v>728.64</v>
      </c>
    </row>
    <row r="954" spans="1:8" x14ac:dyDescent="0.3">
      <c r="A954" s="180"/>
      <c r="B954" s="53" t="s">
        <v>35</v>
      </c>
      <c r="C954" s="73">
        <v>6</v>
      </c>
      <c r="D954" s="93" t="s">
        <v>3</v>
      </c>
      <c r="E954" s="55" t="s">
        <v>1023</v>
      </c>
      <c r="F954" s="55"/>
      <c r="G954" s="52">
        <v>80.97</v>
      </c>
      <c r="H954" s="52">
        <f t="shared" si="27"/>
        <v>485.82</v>
      </c>
    </row>
    <row r="955" spans="1:8" x14ac:dyDescent="0.3">
      <c r="A955" s="180"/>
      <c r="B955" s="53" t="s">
        <v>36</v>
      </c>
      <c r="C955" s="73">
        <v>1</v>
      </c>
      <c r="D955" s="93" t="s">
        <v>3</v>
      </c>
      <c r="E955" s="55" t="s">
        <v>300</v>
      </c>
      <c r="F955" s="55"/>
      <c r="G955" s="52">
        <v>175.42</v>
      </c>
      <c r="H955" s="52">
        <f t="shared" si="27"/>
        <v>175.42</v>
      </c>
    </row>
    <row r="956" spans="1:8" x14ac:dyDescent="0.3">
      <c r="A956" s="180"/>
      <c r="B956" s="53" t="s">
        <v>37</v>
      </c>
      <c r="C956" s="73">
        <v>1</v>
      </c>
      <c r="D956" s="93" t="s">
        <v>3</v>
      </c>
      <c r="E956" s="55" t="s">
        <v>301</v>
      </c>
      <c r="F956" s="55"/>
      <c r="G956" s="52">
        <v>1457.28</v>
      </c>
      <c r="H956" s="52">
        <f t="shared" si="27"/>
        <v>1457.28</v>
      </c>
    </row>
    <row r="957" spans="1:8" x14ac:dyDescent="0.3">
      <c r="A957" s="180"/>
      <c r="B957" s="53" t="s">
        <v>38</v>
      </c>
      <c r="C957" s="73">
        <v>2</v>
      </c>
      <c r="D957" s="93" t="s">
        <v>3</v>
      </c>
      <c r="E957" s="55" t="s">
        <v>302</v>
      </c>
      <c r="F957" s="55"/>
      <c r="G957" s="52">
        <v>3204.66</v>
      </c>
      <c r="H957" s="52">
        <f t="shared" si="27"/>
        <v>6409.32</v>
      </c>
    </row>
    <row r="958" spans="1:8" x14ac:dyDescent="0.3">
      <c r="A958" s="180"/>
      <c r="B958" s="53" t="s">
        <v>39</v>
      </c>
      <c r="C958" s="73">
        <v>2</v>
      </c>
      <c r="D958" s="93" t="s">
        <v>3</v>
      </c>
      <c r="E958" s="55" t="s">
        <v>303</v>
      </c>
      <c r="F958" s="55"/>
      <c r="G958" s="52">
        <v>3350.83</v>
      </c>
      <c r="H958" s="52">
        <f t="shared" si="27"/>
        <v>6701.66</v>
      </c>
    </row>
    <row r="959" spans="1:8" x14ac:dyDescent="0.3">
      <c r="A959" s="180"/>
      <c r="B959" s="53" t="s">
        <v>40</v>
      </c>
      <c r="C959" s="73">
        <v>2</v>
      </c>
      <c r="D959" s="93" t="s">
        <v>3</v>
      </c>
      <c r="E959" s="55" t="s">
        <v>304</v>
      </c>
      <c r="F959" s="55"/>
      <c r="G959" s="52">
        <v>3350.83</v>
      </c>
      <c r="H959" s="52">
        <f t="shared" si="27"/>
        <v>6701.66</v>
      </c>
    </row>
    <row r="960" spans="1:8" x14ac:dyDescent="0.3">
      <c r="A960" s="180"/>
      <c r="B960" s="53" t="s">
        <v>41</v>
      </c>
      <c r="C960" s="73">
        <v>1</v>
      </c>
      <c r="D960" s="93" t="s">
        <v>3</v>
      </c>
      <c r="E960" s="55" t="s">
        <v>305</v>
      </c>
      <c r="F960" s="55"/>
      <c r="G960" s="52">
        <v>1862.08</v>
      </c>
      <c r="H960" s="52">
        <f t="shared" si="27"/>
        <v>1862.08</v>
      </c>
    </row>
    <row r="961" spans="1:8" x14ac:dyDescent="0.3">
      <c r="A961" s="180"/>
      <c r="B961" s="53" t="s">
        <v>42</v>
      </c>
      <c r="C961" s="73">
        <v>6</v>
      </c>
      <c r="D961" s="93" t="s">
        <v>3</v>
      </c>
      <c r="E961" s="55" t="s">
        <v>306</v>
      </c>
      <c r="F961" s="55"/>
      <c r="G961" s="52">
        <v>370.36</v>
      </c>
      <c r="H961" s="52">
        <f t="shared" si="27"/>
        <v>2222.16</v>
      </c>
    </row>
    <row r="962" spans="1:8" x14ac:dyDescent="0.3">
      <c r="A962" s="180"/>
      <c r="B962" s="53" t="s">
        <v>43</v>
      </c>
      <c r="C962" s="73">
        <v>2</v>
      </c>
      <c r="D962" s="93" t="s">
        <v>3</v>
      </c>
      <c r="E962" s="55" t="s">
        <v>307</v>
      </c>
      <c r="F962" s="55"/>
      <c r="G962" s="52">
        <v>218.59</v>
      </c>
      <c r="H962" s="52">
        <f t="shared" si="27"/>
        <v>437.18</v>
      </c>
    </row>
    <row r="963" spans="1:8" x14ac:dyDescent="0.3">
      <c r="A963" s="180"/>
      <c r="B963" s="53" t="s">
        <v>44</v>
      </c>
      <c r="C963" s="73">
        <v>1</v>
      </c>
      <c r="D963" s="93" t="s">
        <v>3</v>
      </c>
      <c r="E963" s="55" t="s">
        <v>308</v>
      </c>
      <c r="F963" s="55"/>
      <c r="G963" s="52">
        <v>3350.83</v>
      </c>
      <c r="H963" s="52">
        <f t="shared" si="27"/>
        <v>3350.83</v>
      </c>
    </row>
    <row r="964" spans="1:8" x14ac:dyDescent="0.3">
      <c r="A964" s="180"/>
      <c r="B964" s="53" t="s">
        <v>45</v>
      </c>
      <c r="C964" s="73">
        <v>1</v>
      </c>
      <c r="D964" s="93" t="s">
        <v>3</v>
      </c>
      <c r="E964" s="55" t="s">
        <v>310</v>
      </c>
      <c r="F964" s="55"/>
      <c r="G964" s="52">
        <v>3485.76</v>
      </c>
      <c r="H964" s="52">
        <f t="shared" si="27"/>
        <v>3485.76</v>
      </c>
    </row>
    <row r="965" spans="1:8" x14ac:dyDescent="0.3">
      <c r="A965" s="180"/>
      <c r="B965" s="53" t="s">
        <v>46</v>
      </c>
      <c r="C965" s="73">
        <v>1</v>
      </c>
      <c r="D965" s="93" t="s">
        <v>3</v>
      </c>
      <c r="E965" s="55" t="s">
        <v>311</v>
      </c>
      <c r="F965" s="55"/>
      <c r="G965" s="52">
        <v>3485.76</v>
      </c>
      <c r="H965" s="52">
        <f t="shared" si="27"/>
        <v>3485.76</v>
      </c>
    </row>
    <row r="966" spans="1:8" x14ac:dyDescent="0.3">
      <c r="A966" s="180"/>
      <c r="B966" s="53" t="s">
        <v>47</v>
      </c>
      <c r="C966" s="73">
        <v>2</v>
      </c>
      <c r="D966" s="93" t="s">
        <v>3</v>
      </c>
      <c r="E966" s="55" t="s">
        <v>312</v>
      </c>
      <c r="F966" s="55"/>
      <c r="G966" s="52">
        <v>268.02999999999997</v>
      </c>
      <c r="H966" s="52">
        <f t="shared" si="27"/>
        <v>536.05999999999995</v>
      </c>
    </row>
    <row r="967" spans="1:8" x14ac:dyDescent="0.3">
      <c r="A967" s="180"/>
      <c r="B967" s="53" t="s">
        <v>48</v>
      </c>
      <c r="C967" s="73">
        <v>2</v>
      </c>
      <c r="D967" s="93" t="s">
        <v>3</v>
      </c>
      <c r="E967" s="55" t="s">
        <v>313</v>
      </c>
      <c r="F967" s="55"/>
      <c r="G967" s="52">
        <v>522.66</v>
      </c>
      <c r="H967" s="52">
        <f t="shared" si="27"/>
        <v>1045.32</v>
      </c>
    </row>
    <row r="968" spans="1:8" x14ac:dyDescent="0.3">
      <c r="A968" s="180"/>
      <c r="B968" s="53" t="s">
        <v>49</v>
      </c>
      <c r="C968" s="73">
        <v>4</v>
      </c>
      <c r="D968" s="93" t="s">
        <v>3</v>
      </c>
      <c r="E968" s="55" t="s">
        <v>1024</v>
      </c>
      <c r="F968" s="55"/>
      <c r="G968" s="52">
        <v>183.4</v>
      </c>
      <c r="H968" s="52">
        <f t="shared" si="27"/>
        <v>733.6</v>
      </c>
    </row>
    <row r="969" spans="1:8" x14ac:dyDescent="0.3">
      <c r="A969" s="180"/>
      <c r="B969" s="53" t="s">
        <v>50</v>
      </c>
      <c r="C969" s="73">
        <v>2</v>
      </c>
      <c r="D969" s="93" t="s">
        <v>3</v>
      </c>
      <c r="E969" s="55" t="s">
        <v>315</v>
      </c>
      <c r="F969" s="55"/>
      <c r="G969" s="52">
        <v>2462.86</v>
      </c>
      <c r="H969" s="52">
        <f t="shared" si="27"/>
        <v>4925.72</v>
      </c>
    </row>
    <row r="970" spans="1:8" x14ac:dyDescent="0.3">
      <c r="A970" s="180"/>
      <c r="B970" s="53" t="s">
        <v>51</v>
      </c>
      <c r="C970" s="73">
        <v>4</v>
      </c>
      <c r="D970" s="93" t="s">
        <v>3</v>
      </c>
      <c r="E970" s="55" t="s">
        <v>316</v>
      </c>
      <c r="F970" s="55"/>
      <c r="G970" s="52">
        <v>762.44</v>
      </c>
      <c r="H970" s="52">
        <f t="shared" si="27"/>
        <v>3049.76</v>
      </c>
    </row>
    <row r="971" spans="1:8" x14ac:dyDescent="0.3">
      <c r="A971" s="180"/>
      <c r="B971" s="53" t="s">
        <v>52</v>
      </c>
      <c r="C971" s="73">
        <v>1</v>
      </c>
      <c r="D971" s="93" t="s">
        <v>3</v>
      </c>
      <c r="E971" s="55" t="s">
        <v>317</v>
      </c>
      <c r="F971" s="55"/>
      <c r="G971" s="52">
        <v>859.38</v>
      </c>
      <c r="H971" s="52">
        <f t="shared" si="27"/>
        <v>859.38</v>
      </c>
    </row>
    <row r="972" spans="1:8" x14ac:dyDescent="0.3">
      <c r="A972" s="180"/>
      <c r="B972" s="53" t="s">
        <v>53</v>
      </c>
      <c r="C972" s="73">
        <v>1</v>
      </c>
      <c r="D972" s="93" t="s">
        <v>3</v>
      </c>
      <c r="E972" s="55" t="s">
        <v>318</v>
      </c>
      <c r="F972" s="55"/>
      <c r="G972" s="52">
        <v>4148.42</v>
      </c>
      <c r="H972" s="52">
        <f t="shared" si="27"/>
        <v>4148.42</v>
      </c>
    </row>
    <row r="973" spans="1:8" x14ac:dyDescent="0.3">
      <c r="A973" s="180"/>
      <c r="B973" s="53" t="s">
        <v>54</v>
      </c>
      <c r="C973" s="73">
        <v>1</v>
      </c>
      <c r="D973" s="93" t="s">
        <v>3</v>
      </c>
      <c r="E973" s="55" t="s">
        <v>319</v>
      </c>
      <c r="F973" s="55"/>
      <c r="G973" s="52">
        <v>5785.96</v>
      </c>
      <c r="H973" s="52">
        <f t="shared" si="27"/>
        <v>5785.96</v>
      </c>
    </row>
    <row r="974" spans="1:8" x14ac:dyDescent="0.3">
      <c r="A974" s="180"/>
      <c r="B974" s="53" t="s">
        <v>55</v>
      </c>
      <c r="C974" s="73">
        <v>1</v>
      </c>
      <c r="D974" s="93" t="s">
        <v>3</v>
      </c>
      <c r="E974" s="55" t="s">
        <v>320</v>
      </c>
      <c r="F974" s="55"/>
      <c r="G974" s="52">
        <v>3260.88</v>
      </c>
      <c r="H974" s="52">
        <f t="shared" si="27"/>
        <v>3260.88</v>
      </c>
    </row>
    <row r="975" spans="1:8" x14ac:dyDescent="0.3">
      <c r="A975" s="180"/>
      <c r="B975" s="53" t="s">
        <v>56</v>
      </c>
      <c r="C975" s="73">
        <v>1</v>
      </c>
      <c r="D975" s="93" t="s">
        <v>3</v>
      </c>
      <c r="E975" s="55" t="s">
        <v>1025</v>
      </c>
      <c r="F975" s="55"/>
      <c r="G975" s="52">
        <v>3231.4</v>
      </c>
      <c r="H975" s="52">
        <f t="shared" si="27"/>
        <v>3231.4</v>
      </c>
    </row>
    <row r="976" spans="1:8" x14ac:dyDescent="0.3">
      <c r="A976" s="180"/>
      <c r="B976" s="53" t="s">
        <v>57</v>
      </c>
      <c r="C976" s="73">
        <v>2</v>
      </c>
      <c r="D976" s="93" t="s">
        <v>3</v>
      </c>
      <c r="E976" s="55" t="s">
        <v>1026</v>
      </c>
      <c r="F976" s="55"/>
      <c r="G976" s="52">
        <v>376.63</v>
      </c>
      <c r="H976" s="52">
        <f t="shared" si="27"/>
        <v>753.26</v>
      </c>
    </row>
    <row r="977" spans="1:8" x14ac:dyDescent="0.3">
      <c r="A977" s="180"/>
      <c r="B977" s="53" t="s">
        <v>58</v>
      </c>
      <c r="C977" s="73">
        <v>1</v>
      </c>
      <c r="D977" s="93" t="s">
        <v>3</v>
      </c>
      <c r="E977" s="55" t="s">
        <v>387</v>
      </c>
      <c r="F977" s="55"/>
      <c r="G977" s="52">
        <v>2718.86</v>
      </c>
      <c r="H977" s="52">
        <f t="shared" si="27"/>
        <v>2718.86</v>
      </c>
    </row>
    <row r="978" spans="1:8" x14ac:dyDescent="0.3">
      <c r="A978" s="180"/>
      <c r="B978" s="53" t="s">
        <v>59</v>
      </c>
      <c r="C978" s="73">
        <v>1</v>
      </c>
      <c r="D978" s="93" t="s">
        <v>3</v>
      </c>
      <c r="E978" s="55" t="s">
        <v>323</v>
      </c>
      <c r="F978" s="55"/>
      <c r="G978" s="52">
        <v>222.27</v>
      </c>
      <c r="H978" s="52">
        <f t="shared" si="27"/>
        <v>222.27</v>
      </c>
    </row>
    <row r="979" spans="1:8" x14ac:dyDescent="0.3">
      <c r="A979" s="180"/>
      <c r="B979" s="53" t="s">
        <v>60</v>
      </c>
      <c r="C979" s="73">
        <v>2</v>
      </c>
      <c r="D979" s="93" t="s">
        <v>3</v>
      </c>
      <c r="E979" s="55" t="s">
        <v>324</v>
      </c>
      <c r="F979" s="55"/>
      <c r="G979" s="52">
        <v>184.72</v>
      </c>
      <c r="H979" s="52">
        <f t="shared" si="27"/>
        <v>369.44</v>
      </c>
    </row>
    <row r="980" spans="1:8" x14ac:dyDescent="0.3">
      <c r="A980" s="180"/>
      <c r="B980" s="53" t="s">
        <v>61</v>
      </c>
      <c r="C980" s="73">
        <v>2</v>
      </c>
      <c r="D980" s="93" t="s">
        <v>3</v>
      </c>
      <c r="E980" s="55" t="s">
        <v>325</v>
      </c>
      <c r="F980" s="55"/>
      <c r="G980" s="52">
        <v>248.9</v>
      </c>
      <c r="H980" s="52">
        <f t="shared" si="27"/>
        <v>497.8</v>
      </c>
    </row>
    <row r="981" spans="1:8" x14ac:dyDescent="0.3">
      <c r="A981" s="180"/>
      <c r="B981" s="53" t="s">
        <v>62</v>
      </c>
      <c r="C981" s="73">
        <v>2</v>
      </c>
      <c r="D981" s="93" t="s">
        <v>3</v>
      </c>
      <c r="E981" s="55" t="s">
        <v>326</v>
      </c>
      <c r="F981" s="55"/>
      <c r="G981" s="52">
        <v>694.32</v>
      </c>
      <c r="H981" s="52">
        <f t="shared" si="27"/>
        <v>1388.64</v>
      </c>
    </row>
    <row r="982" spans="1:8" x14ac:dyDescent="0.3">
      <c r="A982" s="180"/>
      <c r="B982" s="53" t="s">
        <v>63</v>
      </c>
      <c r="C982" s="73">
        <v>2</v>
      </c>
      <c r="D982" s="93" t="s">
        <v>3</v>
      </c>
      <c r="E982" s="55" t="s">
        <v>327</v>
      </c>
      <c r="F982" s="55"/>
      <c r="G982" s="52">
        <v>576.41</v>
      </c>
      <c r="H982" s="52">
        <f t="shared" si="27"/>
        <v>1152.82</v>
      </c>
    </row>
    <row r="983" spans="1:8" x14ac:dyDescent="0.3">
      <c r="A983" s="180"/>
      <c r="B983" s="53" t="s">
        <v>64</v>
      </c>
      <c r="C983" s="73">
        <v>2</v>
      </c>
      <c r="D983" s="93" t="s">
        <v>3</v>
      </c>
      <c r="E983" s="55" t="s">
        <v>328</v>
      </c>
      <c r="F983" s="55"/>
      <c r="G983" s="52">
        <v>389.74</v>
      </c>
      <c r="H983" s="52">
        <f t="shared" si="27"/>
        <v>779.48</v>
      </c>
    </row>
    <row r="984" spans="1:8" x14ac:dyDescent="0.3">
      <c r="A984" s="180"/>
      <c r="B984" s="53" t="s">
        <v>65</v>
      </c>
      <c r="C984" s="73">
        <v>3</v>
      </c>
      <c r="D984" s="93" t="s">
        <v>3</v>
      </c>
      <c r="E984" s="55" t="s">
        <v>1027</v>
      </c>
      <c r="F984" s="55"/>
      <c r="G984" s="52">
        <v>510.91</v>
      </c>
      <c r="H984" s="52">
        <f t="shared" si="27"/>
        <v>1532.73</v>
      </c>
    </row>
    <row r="985" spans="1:8" x14ac:dyDescent="0.3">
      <c r="A985" s="180"/>
      <c r="B985" s="53" t="s">
        <v>66</v>
      </c>
      <c r="C985" s="73">
        <v>1</v>
      </c>
      <c r="D985" s="93" t="s">
        <v>3</v>
      </c>
      <c r="E985" s="55" t="s">
        <v>1028</v>
      </c>
      <c r="F985" s="55"/>
      <c r="G985" s="52">
        <v>903.92</v>
      </c>
      <c r="H985" s="52">
        <f t="shared" si="27"/>
        <v>903.92</v>
      </c>
    </row>
    <row r="986" spans="1:8" x14ac:dyDescent="0.3">
      <c r="A986" s="180"/>
      <c r="B986" s="53" t="s">
        <v>67</v>
      </c>
      <c r="C986" s="73">
        <v>4</v>
      </c>
      <c r="D986" s="93" t="s">
        <v>3</v>
      </c>
      <c r="E986" s="55" t="s">
        <v>1029</v>
      </c>
      <c r="F986" s="55"/>
      <c r="G986" s="52">
        <v>308.39</v>
      </c>
      <c r="H986" s="52">
        <f t="shared" ref="H986:H1044" si="28">G986*C986</f>
        <v>1233.56</v>
      </c>
    </row>
    <row r="987" spans="1:8" x14ac:dyDescent="0.3">
      <c r="A987" s="180"/>
      <c r="B987" s="53" t="s">
        <v>68</v>
      </c>
      <c r="C987" s="73">
        <v>2</v>
      </c>
      <c r="D987" s="93" t="s">
        <v>3</v>
      </c>
      <c r="E987" s="55" t="s">
        <v>332</v>
      </c>
      <c r="F987" s="55"/>
      <c r="G987" s="52">
        <v>1951.94</v>
      </c>
      <c r="H987" s="52">
        <f t="shared" si="28"/>
        <v>3903.88</v>
      </c>
    </row>
    <row r="988" spans="1:8" x14ac:dyDescent="0.3">
      <c r="A988" s="180"/>
      <c r="B988" s="53" t="s">
        <v>69</v>
      </c>
      <c r="C988" s="73">
        <v>4</v>
      </c>
      <c r="D988" s="93" t="s">
        <v>3</v>
      </c>
      <c r="E988" s="55" t="s">
        <v>1030</v>
      </c>
      <c r="F988" s="55"/>
      <c r="G988" s="52">
        <v>478.16</v>
      </c>
      <c r="H988" s="52">
        <f t="shared" si="28"/>
        <v>1912.64</v>
      </c>
    </row>
    <row r="989" spans="1:8" x14ac:dyDescent="0.3">
      <c r="A989" s="180"/>
      <c r="B989" s="53" t="s">
        <v>70</v>
      </c>
      <c r="C989" s="73">
        <v>3</v>
      </c>
      <c r="D989" s="93" t="s">
        <v>3</v>
      </c>
      <c r="E989" s="55" t="s">
        <v>334</v>
      </c>
      <c r="F989" s="55"/>
      <c r="G989" s="52">
        <v>510.91</v>
      </c>
      <c r="H989" s="52">
        <f t="shared" si="28"/>
        <v>1532.73</v>
      </c>
    </row>
    <row r="990" spans="1:8" x14ac:dyDescent="0.3">
      <c r="A990" s="180"/>
      <c r="B990" s="53" t="s">
        <v>71</v>
      </c>
      <c r="C990" s="73">
        <v>3</v>
      </c>
      <c r="D990" s="93" t="s">
        <v>3</v>
      </c>
      <c r="E990" s="55" t="s">
        <v>335</v>
      </c>
      <c r="F990" s="55"/>
      <c r="G990" s="52">
        <v>183.4</v>
      </c>
      <c r="H990" s="52">
        <f t="shared" si="28"/>
        <v>550.20000000000005</v>
      </c>
    </row>
    <row r="991" spans="1:8" x14ac:dyDescent="0.3">
      <c r="A991" s="180"/>
      <c r="B991" s="53" t="s">
        <v>72</v>
      </c>
      <c r="C991" s="73">
        <v>2</v>
      </c>
      <c r="D991" s="93" t="s">
        <v>3</v>
      </c>
      <c r="E991" s="55" t="s">
        <v>336</v>
      </c>
      <c r="F991" s="55"/>
      <c r="G991" s="52">
        <v>1034.92</v>
      </c>
      <c r="H991" s="52">
        <f t="shared" si="28"/>
        <v>2069.84</v>
      </c>
    </row>
    <row r="992" spans="1:8" x14ac:dyDescent="0.3">
      <c r="A992" s="180"/>
      <c r="B992" s="53" t="s">
        <v>73</v>
      </c>
      <c r="C992" s="73">
        <v>2</v>
      </c>
      <c r="D992" s="93" t="s">
        <v>3</v>
      </c>
      <c r="E992" s="55" t="s">
        <v>337</v>
      </c>
      <c r="F992" s="55"/>
      <c r="G992" s="52">
        <v>550.21</v>
      </c>
      <c r="H992" s="52">
        <f t="shared" si="28"/>
        <v>1100.42</v>
      </c>
    </row>
    <row r="993" spans="1:8" x14ac:dyDescent="0.3">
      <c r="A993" s="180"/>
      <c r="B993" s="53" t="s">
        <v>74</v>
      </c>
      <c r="C993" s="73">
        <v>1</v>
      </c>
      <c r="D993" s="93" t="s">
        <v>3</v>
      </c>
      <c r="E993" s="55" t="s">
        <v>1031</v>
      </c>
      <c r="F993" s="55"/>
      <c r="G993" s="52">
        <v>2509.75</v>
      </c>
      <c r="H993" s="52">
        <f t="shared" si="28"/>
        <v>2509.75</v>
      </c>
    </row>
    <row r="994" spans="1:8" x14ac:dyDescent="0.3">
      <c r="A994" s="180"/>
      <c r="B994" s="53" t="s">
        <v>75</v>
      </c>
      <c r="C994" s="73">
        <v>2</v>
      </c>
      <c r="D994" s="93" t="s">
        <v>3</v>
      </c>
      <c r="E994" s="55" t="s">
        <v>338</v>
      </c>
      <c r="F994" s="55"/>
      <c r="G994" s="52">
        <v>206.46</v>
      </c>
      <c r="H994" s="52">
        <f t="shared" si="28"/>
        <v>412.92</v>
      </c>
    </row>
    <row r="995" spans="1:8" x14ac:dyDescent="0.3">
      <c r="A995" s="180"/>
      <c r="B995" s="53" t="s">
        <v>76</v>
      </c>
      <c r="C995" s="73">
        <v>1</v>
      </c>
      <c r="D995" s="93" t="s">
        <v>3</v>
      </c>
      <c r="E995" s="55" t="s">
        <v>339</v>
      </c>
      <c r="F995" s="55"/>
      <c r="G995" s="52">
        <v>10558.82</v>
      </c>
      <c r="H995" s="52">
        <f t="shared" si="28"/>
        <v>10558.82</v>
      </c>
    </row>
    <row r="996" spans="1:8" x14ac:dyDescent="0.3">
      <c r="A996" s="180"/>
      <c r="B996" s="53" t="s">
        <v>77</v>
      </c>
      <c r="C996" s="73">
        <v>1</v>
      </c>
      <c r="D996" s="93" t="s">
        <v>3</v>
      </c>
      <c r="E996" s="55" t="s">
        <v>340</v>
      </c>
      <c r="F996" s="55"/>
      <c r="G996" s="52">
        <v>2436.66</v>
      </c>
      <c r="H996" s="52">
        <f t="shared" si="28"/>
        <v>2436.66</v>
      </c>
    </row>
    <row r="997" spans="1:8" x14ac:dyDescent="0.3">
      <c r="A997" s="180"/>
      <c r="B997" s="53" t="s">
        <v>78</v>
      </c>
      <c r="C997" s="73">
        <v>1</v>
      </c>
      <c r="D997" s="93" t="s">
        <v>3</v>
      </c>
      <c r="E997" s="55" t="s">
        <v>341</v>
      </c>
      <c r="F997" s="55"/>
      <c r="G997" s="52">
        <v>4141.55</v>
      </c>
      <c r="H997" s="52">
        <f t="shared" si="28"/>
        <v>4141.55</v>
      </c>
    </row>
    <row r="998" spans="1:8" x14ac:dyDescent="0.3">
      <c r="A998" s="180"/>
      <c r="B998" s="53" t="s">
        <v>79</v>
      </c>
      <c r="C998" s="73">
        <v>2</v>
      </c>
      <c r="D998" s="93" t="s">
        <v>3</v>
      </c>
      <c r="E998" s="55" t="s">
        <v>342</v>
      </c>
      <c r="F998" s="55"/>
      <c r="G998" s="52">
        <v>1324.32</v>
      </c>
      <c r="H998" s="52">
        <f t="shared" si="28"/>
        <v>2648.64</v>
      </c>
    </row>
    <row r="999" spans="1:8" x14ac:dyDescent="0.3">
      <c r="A999" s="180"/>
      <c r="B999" s="53" t="s">
        <v>80</v>
      </c>
      <c r="C999" s="73">
        <v>1</v>
      </c>
      <c r="D999" s="93" t="s">
        <v>3</v>
      </c>
      <c r="E999" s="55" t="s">
        <v>343</v>
      </c>
      <c r="F999" s="55"/>
      <c r="G999" s="52">
        <v>759.82</v>
      </c>
      <c r="H999" s="52">
        <f t="shared" si="28"/>
        <v>759.82</v>
      </c>
    </row>
    <row r="1000" spans="1:8" x14ac:dyDescent="0.3">
      <c r="A1000" s="180"/>
      <c r="B1000" s="53" t="s">
        <v>81</v>
      </c>
      <c r="C1000" s="73">
        <v>2</v>
      </c>
      <c r="D1000" s="93" t="s">
        <v>3</v>
      </c>
      <c r="E1000" s="55" t="s">
        <v>344</v>
      </c>
      <c r="F1000" s="55"/>
      <c r="G1000" s="52">
        <v>1867.57</v>
      </c>
      <c r="H1000" s="52">
        <f t="shared" si="28"/>
        <v>3735.14</v>
      </c>
    </row>
    <row r="1001" spans="1:8" x14ac:dyDescent="0.3">
      <c r="A1001" s="180"/>
      <c r="B1001" s="53" t="s">
        <v>82</v>
      </c>
      <c r="C1001" s="73">
        <v>1</v>
      </c>
      <c r="D1001" s="93" t="s">
        <v>3</v>
      </c>
      <c r="E1001" s="55" t="s">
        <v>345</v>
      </c>
      <c r="F1001" s="55"/>
      <c r="G1001" s="52">
        <v>670.53</v>
      </c>
      <c r="H1001" s="52">
        <f t="shared" si="28"/>
        <v>670.53</v>
      </c>
    </row>
    <row r="1002" spans="1:8" x14ac:dyDescent="0.3">
      <c r="A1002" s="180"/>
      <c r="B1002" s="53" t="s">
        <v>83</v>
      </c>
      <c r="C1002" s="73">
        <v>1</v>
      </c>
      <c r="D1002" s="93" t="s">
        <v>3</v>
      </c>
      <c r="E1002" s="55" t="s">
        <v>346</v>
      </c>
      <c r="F1002" s="55"/>
      <c r="G1002" s="52">
        <v>327.51</v>
      </c>
      <c r="H1002" s="52">
        <f t="shared" si="28"/>
        <v>327.51</v>
      </c>
    </row>
    <row r="1003" spans="1:8" x14ac:dyDescent="0.3">
      <c r="A1003" s="180"/>
      <c r="B1003" s="53" t="s">
        <v>84</v>
      </c>
      <c r="C1003" s="56">
        <v>1</v>
      </c>
      <c r="D1003" s="93" t="s">
        <v>3</v>
      </c>
      <c r="E1003" s="86" t="s">
        <v>357</v>
      </c>
      <c r="F1003" s="86"/>
      <c r="G1003" s="52">
        <v>428.49</v>
      </c>
      <c r="H1003" s="52">
        <f t="shared" si="28"/>
        <v>428.49</v>
      </c>
    </row>
    <row r="1004" spans="1:8" x14ac:dyDescent="0.3">
      <c r="A1004" s="180"/>
      <c r="B1004" s="53" t="s">
        <v>85</v>
      </c>
      <c r="C1004" s="56">
        <v>2</v>
      </c>
      <c r="D1004" s="93" t="s">
        <v>3</v>
      </c>
      <c r="E1004" s="86" t="s">
        <v>358</v>
      </c>
      <c r="F1004" s="86"/>
      <c r="G1004" s="52">
        <v>654.79</v>
      </c>
      <c r="H1004" s="52">
        <f t="shared" si="28"/>
        <v>1309.58</v>
      </c>
    </row>
    <row r="1005" spans="1:8" x14ac:dyDescent="0.3">
      <c r="A1005" s="180"/>
      <c r="B1005" s="53" t="s">
        <v>86</v>
      </c>
      <c r="C1005" s="56">
        <v>2</v>
      </c>
      <c r="D1005" s="93" t="s">
        <v>3</v>
      </c>
      <c r="E1005" s="86" t="s">
        <v>359</v>
      </c>
      <c r="F1005" s="86"/>
      <c r="G1005" s="52">
        <v>64.2</v>
      </c>
      <c r="H1005" s="52">
        <f t="shared" si="28"/>
        <v>128.4</v>
      </c>
    </row>
    <row r="1006" spans="1:8" x14ac:dyDescent="0.3">
      <c r="A1006" s="180"/>
      <c r="B1006" s="53" t="s">
        <v>87</v>
      </c>
      <c r="C1006" s="56">
        <v>2</v>
      </c>
      <c r="D1006" s="93" t="s">
        <v>3</v>
      </c>
      <c r="E1006" s="86" t="s">
        <v>360</v>
      </c>
      <c r="F1006" s="86"/>
      <c r="G1006" s="52">
        <v>28.27</v>
      </c>
      <c r="H1006" s="52">
        <f t="shared" si="28"/>
        <v>56.54</v>
      </c>
    </row>
    <row r="1007" spans="1:8" x14ac:dyDescent="0.3">
      <c r="A1007" s="180"/>
      <c r="B1007" s="53" t="s">
        <v>88</v>
      </c>
      <c r="C1007" s="56">
        <v>1</v>
      </c>
      <c r="D1007" s="93" t="s">
        <v>3</v>
      </c>
      <c r="E1007" s="86" t="s">
        <v>361</v>
      </c>
      <c r="F1007" s="86"/>
      <c r="G1007" s="52">
        <v>2073.7800000000002</v>
      </c>
      <c r="H1007" s="52">
        <f t="shared" si="28"/>
        <v>2073.7800000000002</v>
      </c>
    </row>
    <row r="1008" spans="1:8" x14ac:dyDescent="0.3">
      <c r="A1008" s="180"/>
      <c r="B1008" s="53" t="s">
        <v>89</v>
      </c>
      <c r="C1008" s="56">
        <v>1</v>
      </c>
      <c r="D1008" s="93" t="s">
        <v>3</v>
      </c>
      <c r="E1008" s="86" t="s">
        <v>362</v>
      </c>
      <c r="F1008" s="86"/>
      <c r="G1008" s="52">
        <v>3237.73</v>
      </c>
      <c r="H1008" s="52">
        <f t="shared" si="28"/>
        <v>3237.73</v>
      </c>
    </row>
    <row r="1009" spans="1:8" x14ac:dyDescent="0.3">
      <c r="A1009" s="180"/>
      <c r="B1009" s="53" t="s">
        <v>90</v>
      </c>
      <c r="C1009" s="56">
        <v>1</v>
      </c>
      <c r="D1009" s="93" t="s">
        <v>3</v>
      </c>
      <c r="E1009" s="86" t="s">
        <v>363</v>
      </c>
      <c r="F1009" s="86"/>
      <c r="G1009" s="52">
        <v>125.87</v>
      </c>
      <c r="H1009" s="52">
        <f t="shared" si="28"/>
        <v>125.87</v>
      </c>
    </row>
    <row r="1010" spans="1:8" x14ac:dyDescent="0.3">
      <c r="A1010" s="180"/>
      <c r="B1010" s="53" t="s">
        <v>91</v>
      </c>
      <c r="C1010" s="56">
        <v>1</v>
      </c>
      <c r="D1010" s="93" t="s">
        <v>3</v>
      </c>
      <c r="E1010" s="86" t="s">
        <v>364</v>
      </c>
      <c r="F1010" s="86"/>
      <c r="G1010" s="52">
        <v>207.31</v>
      </c>
      <c r="H1010" s="52">
        <f t="shared" si="28"/>
        <v>207.31</v>
      </c>
    </row>
    <row r="1011" spans="1:8" x14ac:dyDescent="0.3">
      <c r="A1011" s="180"/>
      <c r="B1011" s="53" t="s">
        <v>92</v>
      </c>
      <c r="C1011" s="56">
        <v>1</v>
      </c>
      <c r="D1011" s="93" t="s">
        <v>3</v>
      </c>
      <c r="E1011" s="86" t="s">
        <v>365</v>
      </c>
      <c r="F1011" s="86"/>
      <c r="G1011" s="52">
        <v>2506.3000000000002</v>
      </c>
      <c r="H1011" s="52">
        <f t="shared" si="28"/>
        <v>2506.3000000000002</v>
      </c>
    </row>
    <row r="1012" spans="1:8" x14ac:dyDescent="0.3">
      <c r="A1012" s="180"/>
      <c r="B1012" s="53" t="s">
        <v>93</v>
      </c>
      <c r="C1012" s="56">
        <v>1</v>
      </c>
      <c r="D1012" s="93" t="s">
        <v>3</v>
      </c>
      <c r="E1012" s="86" t="s">
        <v>366</v>
      </c>
      <c r="F1012" s="86"/>
      <c r="G1012" s="52">
        <v>235.7</v>
      </c>
      <c r="H1012" s="52">
        <f t="shared" si="28"/>
        <v>235.7</v>
      </c>
    </row>
    <row r="1013" spans="1:8" x14ac:dyDescent="0.3">
      <c r="A1013" s="180"/>
      <c r="B1013" s="53" t="s">
        <v>94</v>
      </c>
      <c r="C1013" s="56">
        <v>1</v>
      </c>
      <c r="D1013" s="93" t="s">
        <v>3</v>
      </c>
      <c r="E1013" s="86" t="s">
        <v>367</v>
      </c>
      <c r="F1013" s="86"/>
      <c r="G1013" s="52">
        <v>1381.92</v>
      </c>
      <c r="H1013" s="52">
        <f t="shared" si="28"/>
        <v>1381.92</v>
      </c>
    </row>
    <row r="1014" spans="1:8" x14ac:dyDescent="0.3">
      <c r="A1014" s="180"/>
      <c r="B1014" s="53" t="s">
        <v>95</v>
      </c>
      <c r="C1014" s="56">
        <v>1</v>
      </c>
      <c r="D1014" s="93" t="s">
        <v>3</v>
      </c>
      <c r="E1014" s="86" t="s">
        <v>368</v>
      </c>
      <c r="F1014" s="86"/>
      <c r="G1014" s="52">
        <v>1077.3900000000001</v>
      </c>
      <c r="H1014" s="52">
        <f t="shared" si="28"/>
        <v>1077.3900000000001</v>
      </c>
    </row>
    <row r="1015" spans="1:8" x14ac:dyDescent="0.3">
      <c r="A1015" s="180"/>
      <c r="B1015" s="53" t="s">
        <v>96</v>
      </c>
      <c r="C1015" s="56">
        <v>2</v>
      </c>
      <c r="D1015" s="93" t="s">
        <v>3</v>
      </c>
      <c r="E1015" s="86" t="s">
        <v>369</v>
      </c>
      <c r="F1015" s="86"/>
      <c r="G1015" s="52">
        <v>436.56</v>
      </c>
      <c r="H1015" s="52">
        <f t="shared" si="28"/>
        <v>873.12</v>
      </c>
    </row>
    <row r="1016" spans="1:8" x14ac:dyDescent="0.3">
      <c r="A1016" s="180"/>
      <c r="B1016" s="53" t="s">
        <v>97</v>
      </c>
      <c r="C1016" s="56">
        <v>1</v>
      </c>
      <c r="D1016" s="93" t="s">
        <v>3</v>
      </c>
      <c r="E1016" s="86" t="s">
        <v>370</v>
      </c>
      <c r="F1016" s="86"/>
      <c r="G1016" s="52">
        <v>1960.63</v>
      </c>
      <c r="H1016" s="52">
        <f t="shared" si="28"/>
        <v>1960.63</v>
      </c>
    </row>
    <row r="1017" spans="1:8" x14ac:dyDescent="0.3">
      <c r="A1017" s="180"/>
      <c r="B1017" s="53" t="s">
        <v>98</v>
      </c>
      <c r="C1017" s="56">
        <v>1</v>
      </c>
      <c r="D1017" s="93" t="s">
        <v>3</v>
      </c>
      <c r="E1017" s="86" t="s">
        <v>371</v>
      </c>
      <c r="F1017" s="86"/>
      <c r="G1017" s="52">
        <v>388.53</v>
      </c>
      <c r="H1017" s="52">
        <f t="shared" si="28"/>
        <v>388.53</v>
      </c>
    </row>
    <row r="1018" spans="1:8" x14ac:dyDescent="0.3">
      <c r="A1018" s="180"/>
      <c r="B1018" s="53" t="s">
        <v>99</v>
      </c>
      <c r="C1018" s="56">
        <v>1</v>
      </c>
      <c r="D1018" s="93" t="s">
        <v>3</v>
      </c>
      <c r="E1018" s="86" t="s">
        <v>372</v>
      </c>
      <c r="F1018" s="86"/>
      <c r="G1018" s="52">
        <v>399.45</v>
      </c>
      <c r="H1018" s="52">
        <f t="shared" si="28"/>
        <v>399.45</v>
      </c>
    </row>
    <row r="1019" spans="1:8" x14ac:dyDescent="0.3">
      <c r="A1019" s="180"/>
      <c r="B1019" s="53" t="s">
        <v>100</v>
      </c>
      <c r="C1019" s="56">
        <v>1</v>
      </c>
      <c r="D1019" s="93" t="s">
        <v>3</v>
      </c>
      <c r="E1019" s="86" t="s">
        <v>373</v>
      </c>
      <c r="F1019" s="86"/>
      <c r="G1019" s="52">
        <v>125.43</v>
      </c>
      <c r="H1019" s="52">
        <f t="shared" si="28"/>
        <v>125.43</v>
      </c>
    </row>
    <row r="1020" spans="1:8" x14ac:dyDescent="0.3">
      <c r="A1020" s="180"/>
      <c r="B1020" s="53" t="s">
        <v>101</v>
      </c>
      <c r="C1020" s="56">
        <v>2</v>
      </c>
      <c r="D1020" s="93" t="s">
        <v>3</v>
      </c>
      <c r="E1020" s="86" t="s">
        <v>374</v>
      </c>
      <c r="F1020" s="86"/>
      <c r="G1020" s="52">
        <v>137.33000000000001</v>
      </c>
      <c r="H1020" s="52">
        <f t="shared" si="28"/>
        <v>274.66000000000003</v>
      </c>
    </row>
    <row r="1021" spans="1:8" x14ac:dyDescent="0.3">
      <c r="A1021" s="180"/>
      <c r="B1021" s="53" t="s">
        <v>102</v>
      </c>
      <c r="C1021" s="56">
        <v>1</v>
      </c>
      <c r="D1021" s="93" t="s">
        <v>3</v>
      </c>
      <c r="E1021" s="86" t="s">
        <v>375</v>
      </c>
      <c r="F1021" s="86"/>
      <c r="G1021" s="52">
        <v>977.72</v>
      </c>
      <c r="H1021" s="52">
        <f t="shared" si="28"/>
        <v>977.72</v>
      </c>
    </row>
    <row r="1022" spans="1:8" x14ac:dyDescent="0.3">
      <c r="A1022" s="180"/>
      <c r="B1022" s="53" t="s">
        <v>103</v>
      </c>
      <c r="C1022" s="56">
        <v>1</v>
      </c>
      <c r="D1022" s="93" t="s">
        <v>3</v>
      </c>
      <c r="E1022" s="86" t="s">
        <v>376</v>
      </c>
      <c r="F1022" s="86"/>
      <c r="G1022" s="52">
        <v>39.03</v>
      </c>
      <c r="H1022" s="52">
        <f t="shared" si="28"/>
        <v>39.03</v>
      </c>
    </row>
    <row r="1023" spans="1:8" x14ac:dyDescent="0.3">
      <c r="A1023" s="180"/>
      <c r="B1023" s="53" t="s">
        <v>104</v>
      </c>
      <c r="C1023" s="56">
        <v>2</v>
      </c>
      <c r="D1023" s="93" t="s">
        <v>3</v>
      </c>
      <c r="E1023" s="86" t="s">
        <v>377</v>
      </c>
      <c r="F1023" s="86"/>
      <c r="G1023" s="52">
        <v>31.55</v>
      </c>
      <c r="H1023" s="52">
        <f t="shared" si="28"/>
        <v>63.1</v>
      </c>
    </row>
    <row r="1024" spans="1:8" x14ac:dyDescent="0.3">
      <c r="A1024" s="180"/>
      <c r="B1024" s="53" t="s">
        <v>105</v>
      </c>
      <c r="C1024" s="56">
        <v>2</v>
      </c>
      <c r="D1024" s="93" t="s">
        <v>3</v>
      </c>
      <c r="E1024" s="86" t="s">
        <v>378</v>
      </c>
      <c r="F1024" s="86"/>
      <c r="G1024" s="52">
        <v>129.36000000000001</v>
      </c>
      <c r="H1024" s="52">
        <f t="shared" si="28"/>
        <v>258.72000000000003</v>
      </c>
    </row>
    <row r="1025" spans="1:8" x14ac:dyDescent="0.3">
      <c r="A1025" s="180"/>
      <c r="B1025" s="53" t="s">
        <v>106</v>
      </c>
      <c r="C1025" s="56">
        <v>14</v>
      </c>
      <c r="D1025" s="93" t="s">
        <v>3</v>
      </c>
      <c r="E1025" s="86" t="s">
        <v>379</v>
      </c>
      <c r="F1025" s="86"/>
      <c r="G1025" s="52">
        <v>73.099999999999994</v>
      </c>
      <c r="H1025" s="52">
        <f t="shared" si="28"/>
        <v>1023.3999999999999</v>
      </c>
    </row>
    <row r="1026" spans="1:8" x14ac:dyDescent="0.3">
      <c r="A1026" s="180"/>
      <c r="B1026" s="53" t="s">
        <v>107</v>
      </c>
      <c r="C1026" s="56">
        <v>12</v>
      </c>
      <c r="D1026" s="93" t="s">
        <v>3</v>
      </c>
      <c r="E1026" s="86" t="s">
        <v>380</v>
      </c>
      <c r="F1026" s="86"/>
      <c r="G1026" s="52">
        <v>82.86</v>
      </c>
      <c r="H1026" s="52">
        <f t="shared" si="28"/>
        <v>994.31999999999994</v>
      </c>
    </row>
    <row r="1027" spans="1:8" x14ac:dyDescent="0.3">
      <c r="A1027" s="180"/>
      <c r="B1027" s="53" t="s">
        <v>108</v>
      </c>
      <c r="C1027" s="56">
        <v>2</v>
      </c>
      <c r="D1027" s="93" t="s">
        <v>3</v>
      </c>
      <c r="E1027" s="86" t="s">
        <v>381</v>
      </c>
      <c r="F1027" s="86"/>
      <c r="G1027" s="52">
        <v>98.03</v>
      </c>
      <c r="H1027" s="52">
        <f t="shared" si="28"/>
        <v>196.06</v>
      </c>
    </row>
    <row r="1028" spans="1:8" x14ac:dyDescent="0.3">
      <c r="A1028" s="180"/>
      <c r="B1028" s="53" t="s">
        <v>109</v>
      </c>
      <c r="C1028" s="56">
        <v>2</v>
      </c>
      <c r="D1028" s="93" t="s">
        <v>3</v>
      </c>
      <c r="E1028" s="86" t="s">
        <v>382</v>
      </c>
      <c r="F1028" s="86"/>
      <c r="G1028" s="52">
        <v>93.78</v>
      </c>
      <c r="H1028" s="52">
        <f t="shared" si="28"/>
        <v>187.56</v>
      </c>
    </row>
    <row r="1029" spans="1:8" x14ac:dyDescent="0.3">
      <c r="A1029" s="180"/>
      <c r="B1029" s="53" t="s">
        <v>110</v>
      </c>
      <c r="C1029" s="56">
        <v>2</v>
      </c>
      <c r="D1029" s="93" t="s">
        <v>3</v>
      </c>
      <c r="E1029" s="86" t="s">
        <v>383</v>
      </c>
      <c r="F1029" s="86"/>
      <c r="G1029" s="52">
        <v>977.72</v>
      </c>
      <c r="H1029" s="52">
        <f t="shared" si="28"/>
        <v>1955.44</v>
      </c>
    </row>
    <row r="1030" spans="1:8" x14ac:dyDescent="0.3">
      <c r="A1030" s="180"/>
      <c r="B1030" s="53" t="s">
        <v>111</v>
      </c>
      <c r="C1030" s="56">
        <v>2</v>
      </c>
      <c r="D1030" s="93" t="s">
        <v>3</v>
      </c>
      <c r="E1030" s="86" t="s">
        <v>384</v>
      </c>
      <c r="F1030" s="86"/>
      <c r="G1030" s="52">
        <v>763.96</v>
      </c>
      <c r="H1030" s="52">
        <f t="shared" si="28"/>
        <v>1527.92</v>
      </c>
    </row>
    <row r="1031" spans="1:8" x14ac:dyDescent="0.3">
      <c r="A1031" s="180"/>
      <c r="B1031" s="53" t="s">
        <v>112</v>
      </c>
      <c r="C1031" s="56">
        <v>2</v>
      </c>
      <c r="D1031" s="93" t="s">
        <v>3</v>
      </c>
      <c r="E1031" s="86" t="s">
        <v>385</v>
      </c>
      <c r="F1031" s="86"/>
      <c r="G1031" s="52">
        <v>857.85</v>
      </c>
      <c r="H1031" s="52">
        <f t="shared" si="28"/>
        <v>1715.7</v>
      </c>
    </row>
    <row r="1032" spans="1:8" x14ac:dyDescent="0.3">
      <c r="A1032" s="180"/>
      <c r="B1032" s="53" t="s">
        <v>113</v>
      </c>
      <c r="C1032" s="56">
        <v>1</v>
      </c>
      <c r="D1032" s="93" t="s">
        <v>3</v>
      </c>
      <c r="E1032" s="86" t="s">
        <v>386</v>
      </c>
      <c r="F1032" s="86"/>
      <c r="G1032" s="52">
        <v>2942.11</v>
      </c>
      <c r="H1032" s="52">
        <f t="shared" si="28"/>
        <v>2942.11</v>
      </c>
    </row>
    <row r="1033" spans="1:8" x14ac:dyDescent="0.3">
      <c r="A1033" s="180"/>
      <c r="B1033" s="53" t="s">
        <v>114</v>
      </c>
      <c r="C1033" s="56">
        <v>1</v>
      </c>
      <c r="D1033" s="93" t="s">
        <v>3</v>
      </c>
      <c r="E1033" s="86" t="s">
        <v>388</v>
      </c>
      <c r="F1033" s="86"/>
      <c r="G1033" s="52">
        <v>3034.9</v>
      </c>
      <c r="H1033" s="52">
        <f t="shared" si="28"/>
        <v>3034.9</v>
      </c>
    </row>
    <row r="1034" spans="1:8" x14ac:dyDescent="0.3">
      <c r="A1034" s="180"/>
      <c r="B1034" s="53" t="s">
        <v>115</v>
      </c>
      <c r="C1034" s="73">
        <v>1</v>
      </c>
      <c r="D1034" s="93" t="s">
        <v>3</v>
      </c>
      <c r="E1034" s="55" t="s">
        <v>347</v>
      </c>
      <c r="F1034" s="55"/>
      <c r="G1034" s="52">
        <v>1907.46</v>
      </c>
      <c r="H1034" s="52">
        <f t="shared" si="28"/>
        <v>1907.46</v>
      </c>
    </row>
    <row r="1035" spans="1:8" x14ac:dyDescent="0.3">
      <c r="A1035" s="180"/>
      <c r="B1035" s="53" t="s">
        <v>116</v>
      </c>
      <c r="C1035" s="73">
        <v>2</v>
      </c>
      <c r="D1035" s="93" t="s">
        <v>3</v>
      </c>
      <c r="E1035" s="55" t="s">
        <v>348</v>
      </c>
      <c r="F1035" s="55"/>
      <c r="G1035" s="52">
        <v>910.47</v>
      </c>
      <c r="H1035" s="52">
        <f t="shared" si="28"/>
        <v>1820.94</v>
      </c>
    </row>
    <row r="1036" spans="1:8" x14ac:dyDescent="0.3">
      <c r="A1036" s="180"/>
      <c r="B1036" s="53" t="s">
        <v>117</v>
      </c>
      <c r="C1036" s="73">
        <v>4</v>
      </c>
      <c r="D1036" s="93" t="s">
        <v>3</v>
      </c>
      <c r="E1036" s="55" t="s">
        <v>349</v>
      </c>
      <c r="F1036" s="55"/>
      <c r="G1036" s="52">
        <v>79.650000000000006</v>
      </c>
      <c r="H1036" s="52">
        <f t="shared" si="28"/>
        <v>318.60000000000002</v>
      </c>
    </row>
    <row r="1037" spans="1:8" x14ac:dyDescent="0.3">
      <c r="A1037" s="180"/>
      <c r="B1037" s="53" t="s">
        <v>118</v>
      </c>
      <c r="C1037" s="73">
        <v>2</v>
      </c>
      <c r="D1037" s="93" t="s">
        <v>3</v>
      </c>
      <c r="E1037" s="55" t="s">
        <v>350</v>
      </c>
      <c r="F1037" s="55"/>
      <c r="G1037" s="52">
        <v>995.63</v>
      </c>
      <c r="H1037" s="52">
        <f t="shared" si="28"/>
        <v>1991.26</v>
      </c>
    </row>
    <row r="1038" spans="1:8" x14ac:dyDescent="0.3">
      <c r="A1038" s="180"/>
      <c r="B1038" s="53" t="s">
        <v>119</v>
      </c>
      <c r="C1038" s="73">
        <v>2</v>
      </c>
      <c r="D1038" s="93" t="s">
        <v>3</v>
      </c>
      <c r="E1038" s="55" t="s">
        <v>351</v>
      </c>
      <c r="F1038" s="55"/>
      <c r="G1038" s="52">
        <v>510.91</v>
      </c>
      <c r="H1038" s="52">
        <f t="shared" si="28"/>
        <v>1021.82</v>
      </c>
    </row>
    <row r="1039" spans="1:8" x14ac:dyDescent="0.3">
      <c r="A1039" s="180"/>
      <c r="B1039" s="53" t="s">
        <v>120</v>
      </c>
      <c r="C1039" s="73">
        <v>2</v>
      </c>
      <c r="D1039" s="93" t="s">
        <v>3</v>
      </c>
      <c r="E1039" s="55" t="s">
        <v>1032</v>
      </c>
      <c r="F1039" s="55"/>
      <c r="G1039" s="52">
        <v>425.76</v>
      </c>
      <c r="H1039" s="52">
        <f t="shared" si="28"/>
        <v>851.52</v>
      </c>
    </row>
    <row r="1040" spans="1:8" x14ac:dyDescent="0.3">
      <c r="A1040" s="180"/>
      <c r="B1040" s="53" t="s">
        <v>121</v>
      </c>
      <c r="C1040" s="73">
        <v>2</v>
      </c>
      <c r="D1040" s="93" t="s">
        <v>3</v>
      </c>
      <c r="E1040" s="55" t="s">
        <v>1033</v>
      </c>
      <c r="F1040" s="55"/>
      <c r="G1040" s="52">
        <v>936.67</v>
      </c>
      <c r="H1040" s="52">
        <f t="shared" si="28"/>
        <v>1873.34</v>
      </c>
    </row>
    <row r="1041" spans="1:8" x14ac:dyDescent="0.3">
      <c r="A1041" s="180"/>
      <c r="B1041" s="53" t="s">
        <v>122</v>
      </c>
      <c r="C1041" s="73">
        <v>2</v>
      </c>
      <c r="D1041" s="93" t="s">
        <v>3</v>
      </c>
      <c r="E1041" s="55" t="s">
        <v>354</v>
      </c>
      <c r="F1041" s="55"/>
      <c r="G1041" s="52">
        <v>1126.6300000000001</v>
      </c>
      <c r="H1041" s="52">
        <f t="shared" si="28"/>
        <v>2253.2600000000002</v>
      </c>
    </row>
    <row r="1042" spans="1:8" x14ac:dyDescent="0.3">
      <c r="A1042" s="180"/>
      <c r="B1042" s="53" t="s">
        <v>123</v>
      </c>
      <c r="C1042" s="73">
        <v>2</v>
      </c>
      <c r="D1042" s="93" t="s">
        <v>3</v>
      </c>
      <c r="E1042" s="55" t="s">
        <v>355</v>
      </c>
      <c r="F1042" s="55"/>
      <c r="G1042" s="52">
        <v>1336.75</v>
      </c>
      <c r="H1042" s="52">
        <f t="shared" si="28"/>
        <v>2673.5</v>
      </c>
    </row>
    <row r="1043" spans="1:8" x14ac:dyDescent="0.3">
      <c r="A1043" s="180"/>
      <c r="B1043" s="53" t="s">
        <v>124</v>
      </c>
      <c r="C1043" s="73">
        <v>1</v>
      </c>
      <c r="D1043" s="93" t="s">
        <v>3</v>
      </c>
      <c r="E1043" s="55" t="s">
        <v>264</v>
      </c>
      <c r="F1043" s="55"/>
      <c r="G1043" s="52">
        <v>820</v>
      </c>
      <c r="H1043" s="52">
        <f t="shared" si="28"/>
        <v>820</v>
      </c>
    </row>
    <row r="1044" spans="1:8" x14ac:dyDescent="0.3">
      <c r="A1044" s="180"/>
      <c r="B1044" s="57" t="s">
        <v>125</v>
      </c>
      <c r="C1044" s="82">
        <v>4</v>
      </c>
      <c r="D1044" s="100" t="s">
        <v>3</v>
      </c>
      <c r="E1044" s="60" t="s">
        <v>356</v>
      </c>
      <c r="F1044" s="55"/>
      <c r="G1044" s="52">
        <v>202.07</v>
      </c>
      <c r="H1044" s="52">
        <f t="shared" si="28"/>
        <v>808.28</v>
      </c>
    </row>
    <row r="1045" spans="1:8" x14ac:dyDescent="0.3">
      <c r="A1045" s="180"/>
      <c r="B1045" s="156" t="s">
        <v>1034</v>
      </c>
      <c r="C1045" s="154"/>
      <c r="D1045" s="154"/>
      <c r="E1045" s="154"/>
      <c r="F1045" s="160"/>
      <c r="G1045" s="196">
        <v>200974.70000000007</v>
      </c>
      <c r="H1045" s="163"/>
    </row>
    <row r="1046" spans="1:8" ht="34.5" x14ac:dyDescent="0.3">
      <c r="A1046" s="180"/>
      <c r="B1046" s="57" t="s">
        <v>126</v>
      </c>
      <c r="C1046" s="84">
        <v>1</v>
      </c>
      <c r="D1046" s="62" t="s">
        <v>266</v>
      </c>
      <c r="E1046" s="63" t="s">
        <v>267</v>
      </c>
      <c r="F1046" s="132"/>
      <c r="G1046" s="85">
        <v>369.99</v>
      </c>
      <c r="H1046" s="85">
        <f>G1046*C1046</f>
        <v>369.99</v>
      </c>
    </row>
    <row r="1047" spans="1:8" ht="34.5" x14ac:dyDescent="0.3">
      <c r="A1047" s="180"/>
      <c r="B1047" s="57" t="s">
        <v>127</v>
      </c>
      <c r="C1047" s="84">
        <v>7</v>
      </c>
      <c r="D1047" s="62" t="s">
        <v>266</v>
      </c>
      <c r="E1047" s="66" t="s">
        <v>268</v>
      </c>
      <c r="F1047" s="132"/>
      <c r="G1047" s="85">
        <v>402</v>
      </c>
      <c r="H1047" s="85">
        <f t="shared" ref="H1047:H1050" si="29">G1047*C1047</f>
        <v>2814</v>
      </c>
    </row>
    <row r="1048" spans="1:8" ht="34.5" x14ac:dyDescent="0.3">
      <c r="A1048" s="180"/>
      <c r="B1048" s="57" t="s">
        <v>128</v>
      </c>
      <c r="C1048" s="84">
        <v>1</v>
      </c>
      <c r="D1048" s="62" t="s">
        <v>266</v>
      </c>
      <c r="E1048" s="63" t="s">
        <v>269</v>
      </c>
      <c r="F1048" s="132"/>
      <c r="G1048" s="85">
        <v>568.12</v>
      </c>
      <c r="H1048" s="85">
        <f t="shared" si="29"/>
        <v>568.12</v>
      </c>
    </row>
    <row r="1049" spans="1:8" ht="51.75" x14ac:dyDescent="0.3">
      <c r="A1049" s="180"/>
      <c r="B1049" s="57" t="s">
        <v>129</v>
      </c>
      <c r="C1049" s="84">
        <v>20</v>
      </c>
      <c r="D1049" s="62" t="s">
        <v>271</v>
      </c>
      <c r="E1049" s="63" t="s">
        <v>136</v>
      </c>
      <c r="F1049" s="132"/>
      <c r="G1049" s="85">
        <v>19.899999999999999</v>
      </c>
      <c r="H1049" s="85">
        <f t="shared" si="29"/>
        <v>398</v>
      </c>
    </row>
    <row r="1050" spans="1:8" ht="34.5" x14ac:dyDescent="0.3">
      <c r="A1050" s="180"/>
      <c r="B1050" s="57" t="s">
        <v>130</v>
      </c>
      <c r="C1050" s="84">
        <v>1</v>
      </c>
      <c r="D1050" s="62" t="s">
        <v>390</v>
      </c>
      <c r="E1050" s="66" t="s">
        <v>137</v>
      </c>
      <c r="F1050" s="132"/>
      <c r="G1050" s="85">
        <v>757.74</v>
      </c>
      <c r="H1050" s="85">
        <f t="shared" si="29"/>
        <v>757.74</v>
      </c>
    </row>
    <row r="1051" spans="1:8" x14ac:dyDescent="0.3">
      <c r="A1051" s="180"/>
      <c r="B1051" s="156" t="s">
        <v>1035</v>
      </c>
      <c r="C1051" s="154"/>
      <c r="D1051" s="154"/>
      <c r="E1051" s="154"/>
      <c r="F1051" s="155"/>
      <c r="G1051" s="196">
        <v>4907.8499999999995</v>
      </c>
      <c r="H1051" s="163"/>
    </row>
    <row r="1052" spans="1:8" ht="34.5" x14ac:dyDescent="0.3">
      <c r="A1052" s="180"/>
      <c r="B1052" s="53" t="s">
        <v>131</v>
      </c>
      <c r="C1052" s="67" t="s">
        <v>602</v>
      </c>
      <c r="D1052" s="67" t="s">
        <v>138</v>
      </c>
      <c r="E1052" s="68" t="s">
        <v>274</v>
      </c>
      <c r="F1052" s="121"/>
      <c r="G1052" s="69">
        <v>239</v>
      </c>
      <c r="H1052" s="69">
        <f>G1052*C1052</f>
        <v>94644</v>
      </c>
    </row>
    <row r="1053" spans="1:8" x14ac:dyDescent="0.3">
      <c r="A1053" s="180"/>
      <c r="B1053" s="156" t="s">
        <v>1036</v>
      </c>
      <c r="C1053" s="154"/>
      <c r="D1053" s="154"/>
      <c r="E1053" s="154"/>
      <c r="F1053" s="155"/>
      <c r="G1053" s="193">
        <v>94644</v>
      </c>
      <c r="H1053" s="184"/>
    </row>
    <row r="1054" spans="1:8" ht="18" thickBot="1" x14ac:dyDescent="0.35">
      <c r="A1054" s="180"/>
      <c r="B1054" s="157" t="s">
        <v>1037</v>
      </c>
      <c r="C1054" s="158"/>
      <c r="D1054" s="158"/>
      <c r="E1054" s="158"/>
      <c r="F1054" s="159"/>
      <c r="G1054" s="194">
        <v>300526.55000000005</v>
      </c>
      <c r="H1054" s="195"/>
    </row>
    <row r="1055" spans="1:8" x14ac:dyDescent="0.3">
      <c r="A1055" s="174" t="s">
        <v>183</v>
      </c>
      <c r="B1055" s="175"/>
      <c r="C1055" s="175"/>
      <c r="D1055" s="175"/>
      <c r="E1055" s="175"/>
      <c r="F1055" s="115"/>
      <c r="G1055" s="123"/>
      <c r="H1055" s="117"/>
    </row>
    <row r="1056" spans="1:8" ht="18" thickBot="1" x14ac:dyDescent="0.35">
      <c r="A1056" s="197" t="s">
        <v>1038</v>
      </c>
      <c r="B1056" s="198"/>
      <c r="C1056" s="198"/>
      <c r="D1056" s="198"/>
      <c r="E1056" s="198"/>
      <c r="F1056" s="118"/>
      <c r="G1056" s="124"/>
      <c r="H1056" s="120"/>
    </row>
    <row r="1057" spans="1:8" ht="18" thickBot="1" x14ac:dyDescent="0.35">
      <c r="A1057" s="199" t="s">
        <v>171</v>
      </c>
      <c r="B1057" s="200"/>
      <c r="C1057" s="200"/>
      <c r="D1057" s="200"/>
      <c r="E1057" s="200"/>
      <c r="F1057" s="125"/>
      <c r="G1057" s="128"/>
      <c r="H1057" s="126"/>
    </row>
    <row r="1058" spans="1:8" x14ac:dyDescent="0.3">
      <c r="A1058" s="180" t="s">
        <v>183</v>
      </c>
      <c r="B1058" s="48" t="s">
        <v>2</v>
      </c>
      <c r="C1058" s="71">
        <v>2</v>
      </c>
      <c r="D1058" s="101" t="s">
        <v>3</v>
      </c>
      <c r="E1058" s="50" t="s">
        <v>1039</v>
      </c>
      <c r="F1058" s="50"/>
      <c r="G1058" s="52">
        <v>297.51</v>
      </c>
      <c r="H1058" s="52">
        <f t="shared" ref="H1058:H1121" si="30">G1058*C1058</f>
        <v>595.02</v>
      </c>
    </row>
    <row r="1059" spans="1:8" x14ac:dyDescent="0.3">
      <c r="A1059" s="180"/>
      <c r="B1059" s="53" t="s">
        <v>4</v>
      </c>
      <c r="C1059" s="73">
        <v>6</v>
      </c>
      <c r="D1059" s="93" t="s">
        <v>3</v>
      </c>
      <c r="E1059" s="55" t="s">
        <v>1040</v>
      </c>
      <c r="F1059" s="55"/>
      <c r="G1059" s="52">
        <v>2637</v>
      </c>
      <c r="H1059" s="52">
        <f t="shared" si="30"/>
        <v>15822</v>
      </c>
    </row>
    <row r="1060" spans="1:8" x14ac:dyDescent="0.3">
      <c r="A1060" s="180"/>
      <c r="B1060" s="53" t="s">
        <v>5</v>
      </c>
      <c r="C1060" s="73">
        <v>1</v>
      </c>
      <c r="D1060" s="93" t="s">
        <v>3</v>
      </c>
      <c r="E1060" s="55" t="s">
        <v>1041</v>
      </c>
      <c r="F1060" s="55"/>
      <c r="G1060" s="52">
        <v>4445.76</v>
      </c>
      <c r="H1060" s="52">
        <f t="shared" si="30"/>
        <v>4445.76</v>
      </c>
    </row>
    <row r="1061" spans="1:8" x14ac:dyDescent="0.3">
      <c r="A1061" s="180"/>
      <c r="B1061" s="53" t="s">
        <v>6</v>
      </c>
      <c r="C1061" s="73">
        <v>1</v>
      </c>
      <c r="D1061" s="93" t="s">
        <v>3</v>
      </c>
      <c r="E1061" s="55" t="s">
        <v>1042</v>
      </c>
      <c r="F1061" s="55"/>
      <c r="G1061" s="52">
        <v>4439.3</v>
      </c>
      <c r="H1061" s="52">
        <f t="shared" si="30"/>
        <v>4439.3</v>
      </c>
    </row>
    <row r="1062" spans="1:8" x14ac:dyDescent="0.3">
      <c r="A1062" s="180"/>
      <c r="B1062" s="53" t="s">
        <v>7</v>
      </c>
      <c r="C1062" s="73">
        <v>6</v>
      </c>
      <c r="D1062" s="93" t="s">
        <v>3</v>
      </c>
      <c r="E1062" s="55" t="s">
        <v>1043</v>
      </c>
      <c r="F1062" s="55"/>
      <c r="G1062" s="52">
        <v>84.66</v>
      </c>
      <c r="H1062" s="52">
        <f t="shared" si="30"/>
        <v>507.96</v>
      </c>
    </row>
    <row r="1063" spans="1:8" x14ac:dyDescent="0.3">
      <c r="A1063" s="180"/>
      <c r="B1063" s="53" t="s">
        <v>8</v>
      </c>
      <c r="C1063" s="73">
        <v>6</v>
      </c>
      <c r="D1063" s="93" t="s">
        <v>3</v>
      </c>
      <c r="E1063" s="55" t="s">
        <v>1044</v>
      </c>
      <c r="F1063" s="55"/>
      <c r="G1063" s="52">
        <v>119.38</v>
      </c>
      <c r="H1063" s="52">
        <f t="shared" si="30"/>
        <v>716.28</v>
      </c>
    </row>
    <row r="1064" spans="1:8" x14ac:dyDescent="0.3">
      <c r="A1064" s="180"/>
      <c r="B1064" s="53" t="s">
        <v>9</v>
      </c>
      <c r="C1064" s="73">
        <v>1</v>
      </c>
      <c r="D1064" s="93" t="s">
        <v>3</v>
      </c>
      <c r="E1064" s="55" t="s">
        <v>1045</v>
      </c>
      <c r="F1064" s="55"/>
      <c r="G1064" s="52">
        <v>33.47</v>
      </c>
      <c r="H1064" s="52">
        <f t="shared" si="30"/>
        <v>33.47</v>
      </c>
    </row>
    <row r="1065" spans="1:8" x14ac:dyDescent="0.3">
      <c r="A1065" s="180"/>
      <c r="B1065" s="53" t="s">
        <v>10</v>
      </c>
      <c r="C1065" s="73">
        <v>1</v>
      </c>
      <c r="D1065" s="93" t="s">
        <v>3</v>
      </c>
      <c r="E1065" s="55" t="s">
        <v>1046</v>
      </c>
      <c r="F1065" s="55"/>
      <c r="G1065" s="52">
        <v>54.26</v>
      </c>
      <c r="H1065" s="52">
        <f t="shared" si="30"/>
        <v>54.26</v>
      </c>
    </row>
    <row r="1066" spans="1:8" x14ac:dyDescent="0.3">
      <c r="A1066" s="180"/>
      <c r="B1066" s="53" t="s">
        <v>11</v>
      </c>
      <c r="C1066" s="73">
        <v>1</v>
      </c>
      <c r="D1066" s="93" t="s">
        <v>3</v>
      </c>
      <c r="E1066" s="55" t="s">
        <v>1047</v>
      </c>
      <c r="F1066" s="55"/>
      <c r="G1066" s="52">
        <v>31</v>
      </c>
      <c r="H1066" s="52">
        <f t="shared" si="30"/>
        <v>31</v>
      </c>
    </row>
    <row r="1067" spans="1:8" x14ac:dyDescent="0.3">
      <c r="A1067" s="180"/>
      <c r="B1067" s="53" t="s">
        <v>12</v>
      </c>
      <c r="C1067" s="73">
        <v>1</v>
      </c>
      <c r="D1067" s="93" t="s">
        <v>3</v>
      </c>
      <c r="E1067" s="55" t="s">
        <v>1048</v>
      </c>
      <c r="F1067" s="55"/>
      <c r="G1067" s="52">
        <v>36.29</v>
      </c>
      <c r="H1067" s="52">
        <f t="shared" si="30"/>
        <v>36.29</v>
      </c>
    </row>
    <row r="1068" spans="1:8" x14ac:dyDescent="0.3">
      <c r="A1068" s="180"/>
      <c r="B1068" s="53" t="s">
        <v>13</v>
      </c>
      <c r="C1068" s="73">
        <v>1</v>
      </c>
      <c r="D1068" s="93" t="s">
        <v>3</v>
      </c>
      <c r="E1068" s="55" t="s">
        <v>1049</v>
      </c>
      <c r="F1068" s="55"/>
      <c r="G1068" s="52">
        <v>36.29</v>
      </c>
      <c r="H1068" s="52">
        <f t="shared" si="30"/>
        <v>36.29</v>
      </c>
    </row>
    <row r="1069" spans="1:8" x14ac:dyDescent="0.3">
      <c r="A1069" s="180"/>
      <c r="B1069" s="53" t="s">
        <v>14</v>
      </c>
      <c r="C1069" s="73">
        <v>1</v>
      </c>
      <c r="D1069" s="93" t="s">
        <v>3</v>
      </c>
      <c r="E1069" s="55" t="s">
        <v>1050</v>
      </c>
      <c r="F1069" s="55"/>
      <c r="G1069" s="52">
        <v>1343.58</v>
      </c>
      <c r="H1069" s="52">
        <f t="shared" si="30"/>
        <v>1343.58</v>
      </c>
    </row>
    <row r="1070" spans="1:8" x14ac:dyDescent="0.3">
      <c r="A1070" s="180"/>
      <c r="B1070" s="53" t="s">
        <v>15</v>
      </c>
      <c r="C1070" s="73">
        <v>1</v>
      </c>
      <c r="D1070" s="93" t="s">
        <v>3</v>
      </c>
      <c r="E1070" s="55" t="s">
        <v>1051</v>
      </c>
      <c r="F1070" s="55"/>
      <c r="G1070" s="52">
        <v>673.6</v>
      </c>
      <c r="H1070" s="52">
        <f t="shared" si="30"/>
        <v>673.6</v>
      </c>
    </row>
    <row r="1071" spans="1:8" x14ac:dyDescent="0.3">
      <c r="A1071" s="180"/>
      <c r="B1071" s="53" t="s">
        <v>16</v>
      </c>
      <c r="C1071" s="73">
        <v>1</v>
      </c>
      <c r="D1071" s="93" t="s">
        <v>3</v>
      </c>
      <c r="E1071" s="55" t="s">
        <v>1052</v>
      </c>
      <c r="F1071" s="55"/>
      <c r="G1071" s="52">
        <v>688.09</v>
      </c>
      <c r="H1071" s="52">
        <f t="shared" si="30"/>
        <v>688.09</v>
      </c>
    </row>
    <row r="1072" spans="1:8" x14ac:dyDescent="0.3">
      <c r="A1072" s="180"/>
      <c r="B1072" s="53" t="s">
        <v>17</v>
      </c>
      <c r="C1072" s="73">
        <v>1</v>
      </c>
      <c r="D1072" s="93" t="s">
        <v>3</v>
      </c>
      <c r="E1072" s="55" t="s">
        <v>1053</v>
      </c>
      <c r="F1072" s="55"/>
      <c r="G1072" s="52">
        <v>2242.11</v>
      </c>
      <c r="H1072" s="52">
        <f t="shared" si="30"/>
        <v>2242.11</v>
      </c>
    </row>
    <row r="1073" spans="1:8" x14ac:dyDescent="0.3">
      <c r="A1073" s="180"/>
      <c r="B1073" s="53" t="s">
        <v>18</v>
      </c>
      <c r="C1073" s="73">
        <v>6</v>
      </c>
      <c r="D1073" s="93" t="s">
        <v>3</v>
      </c>
      <c r="E1073" s="55" t="s">
        <v>1054</v>
      </c>
      <c r="F1073" s="55"/>
      <c r="G1073" s="52">
        <v>222.3</v>
      </c>
      <c r="H1073" s="52">
        <f t="shared" si="30"/>
        <v>1333.8000000000002</v>
      </c>
    </row>
    <row r="1074" spans="1:8" x14ac:dyDescent="0.3">
      <c r="A1074" s="180"/>
      <c r="B1074" s="53" t="s">
        <v>19</v>
      </c>
      <c r="C1074" s="73">
        <v>6</v>
      </c>
      <c r="D1074" s="93" t="s">
        <v>3</v>
      </c>
      <c r="E1074" s="55" t="s">
        <v>1055</v>
      </c>
      <c r="F1074" s="55"/>
      <c r="G1074" s="52">
        <v>162.38</v>
      </c>
      <c r="H1074" s="52">
        <f t="shared" si="30"/>
        <v>974.28</v>
      </c>
    </row>
    <row r="1075" spans="1:8" x14ac:dyDescent="0.3">
      <c r="A1075" s="180"/>
      <c r="B1075" s="53" t="s">
        <v>20</v>
      </c>
      <c r="C1075" s="73">
        <v>1</v>
      </c>
      <c r="D1075" s="93" t="s">
        <v>3</v>
      </c>
      <c r="E1075" s="55" t="s">
        <v>1056</v>
      </c>
      <c r="F1075" s="55"/>
      <c r="G1075" s="52">
        <v>666.12</v>
      </c>
      <c r="H1075" s="52">
        <f t="shared" si="30"/>
        <v>666.12</v>
      </c>
    </row>
    <row r="1076" spans="1:8" x14ac:dyDescent="0.3">
      <c r="A1076" s="180"/>
      <c r="B1076" s="53" t="s">
        <v>21</v>
      </c>
      <c r="C1076" s="73">
        <v>1</v>
      </c>
      <c r="D1076" s="93" t="s">
        <v>3</v>
      </c>
      <c r="E1076" s="55" t="s">
        <v>1057</v>
      </c>
      <c r="F1076" s="55"/>
      <c r="G1076" s="52">
        <v>433.53</v>
      </c>
      <c r="H1076" s="52">
        <f t="shared" si="30"/>
        <v>433.53</v>
      </c>
    </row>
    <row r="1077" spans="1:8" x14ac:dyDescent="0.3">
      <c r="A1077" s="180"/>
      <c r="B1077" s="53" t="s">
        <v>22</v>
      </c>
      <c r="C1077" s="73">
        <v>6</v>
      </c>
      <c r="D1077" s="93" t="s">
        <v>3</v>
      </c>
      <c r="E1077" s="55" t="s">
        <v>1058</v>
      </c>
      <c r="F1077" s="55"/>
      <c r="G1077" s="52">
        <v>103.03</v>
      </c>
      <c r="H1077" s="52">
        <f t="shared" si="30"/>
        <v>618.18000000000006</v>
      </c>
    </row>
    <row r="1078" spans="1:8" x14ac:dyDescent="0.3">
      <c r="A1078" s="180"/>
      <c r="B1078" s="53" t="s">
        <v>23</v>
      </c>
      <c r="C1078" s="73">
        <v>1</v>
      </c>
      <c r="D1078" s="93" t="s">
        <v>3</v>
      </c>
      <c r="E1078" s="55" t="s">
        <v>1059</v>
      </c>
      <c r="F1078" s="55"/>
      <c r="G1078" s="52">
        <v>436.65</v>
      </c>
      <c r="H1078" s="52">
        <f t="shared" si="30"/>
        <v>436.65</v>
      </c>
    </row>
    <row r="1079" spans="1:8" x14ac:dyDescent="0.3">
      <c r="A1079" s="180"/>
      <c r="B1079" s="53" t="s">
        <v>24</v>
      </c>
      <c r="C1079" s="73">
        <v>6</v>
      </c>
      <c r="D1079" s="93" t="s">
        <v>3</v>
      </c>
      <c r="E1079" s="55" t="s">
        <v>1060</v>
      </c>
      <c r="F1079" s="55"/>
      <c r="G1079" s="52">
        <v>306.2</v>
      </c>
      <c r="H1079" s="52">
        <f t="shared" si="30"/>
        <v>1837.1999999999998</v>
      </c>
    </row>
    <row r="1080" spans="1:8" x14ac:dyDescent="0.3">
      <c r="A1080" s="180"/>
      <c r="B1080" s="53" t="s">
        <v>25</v>
      </c>
      <c r="C1080" s="73">
        <v>1</v>
      </c>
      <c r="D1080" s="93" t="s">
        <v>3</v>
      </c>
      <c r="E1080" s="55" t="s">
        <v>1061</v>
      </c>
      <c r="F1080" s="55"/>
      <c r="G1080" s="52">
        <v>4334.26</v>
      </c>
      <c r="H1080" s="52">
        <f t="shared" si="30"/>
        <v>4334.26</v>
      </c>
    </row>
    <row r="1081" spans="1:8" x14ac:dyDescent="0.3">
      <c r="A1081" s="180"/>
      <c r="B1081" s="53" t="s">
        <v>26</v>
      </c>
      <c r="C1081" s="73">
        <v>1</v>
      </c>
      <c r="D1081" s="93" t="s">
        <v>3</v>
      </c>
      <c r="E1081" s="55" t="s">
        <v>1062</v>
      </c>
      <c r="F1081" s="55"/>
      <c r="G1081" s="52">
        <v>1986.23</v>
      </c>
      <c r="H1081" s="52">
        <f t="shared" si="30"/>
        <v>1986.23</v>
      </c>
    </row>
    <row r="1082" spans="1:8" x14ac:dyDescent="0.3">
      <c r="A1082" s="180"/>
      <c r="B1082" s="53" t="s">
        <v>27</v>
      </c>
      <c r="C1082" s="73">
        <v>1</v>
      </c>
      <c r="D1082" s="93" t="s">
        <v>3</v>
      </c>
      <c r="E1082" s="55" t="s">
        <v>1063</v>
      </c>
      <c r="F1082" s="55"/>
      <c r="G1082" s="52">
        <v>1360</v>
      </c>
      <c r="H1082" s="52">
        <f t="shared" si="30"/>
        <v>1360</v>
      </c>
    </row>
    <row r="1083" spans="1:8" x14ac:dyDescent="0.3">
      <c r="A1083" s="180"/>
      <c r="B1083" s="53" t="s">
        <v>28</v>
      </c>
      <c r="C1083" s="73">
        <v>1</v>
      </c>
      <c r="D1083" s="93" t="s">
        <v>3</v>
      </c>
      <c r="E1083" s="55" t="s">
        <v>1064</v>
      </c>
      <c r="F1083" s="55"/>
      <c r="G1083" s="52">
        <v>695.61</v>
      </c>
      <c r="H1083" s="52">
        <f t="shared" si="30"/>
        <v>695.61</v>
      </c>
    </row>
    <row r="1084" spans="1:8" x14ac:dyDescent="0.3">
      <c r="A1084" s="180"/>
      <c r="B1084" s="53" t="s">
        <v>29</v>
      </c>
      <c r="C1084" s="73">
        <v>1</v>
      </c>
      <c r="D1084" s="93" t="s">
        <v>3</v>
      </c>
      <c r="E1084" s="55" t="s">
        <v>1065</v>
      </c>
      <c r="F1084" s="55"/>
      <c r="G1084" s="52">
        <v>774.16</v>
      </c>
      <c r="H1084" s="52">
        <f t="shared" si="30"/>
        <v>774.16</v>
      </c>
    </row>
    <row r="1085" spans="1:8" x14ac:dyDescent="0.3">
      <c r="A1085" s="180"/>
      <c r="B1085" s="53" t="s">
        <v>30</v>
      </c>
      <c r="C1085" s="73">
        <v>6</v>
      </c>
      <c r="D1085" s="93" t="s">
        <v>3</v>
      </c>
      <c r="E1085" s="55" t="s">
        <v>1066</v>
      </c>
      <c r="F1085" s="55"/>
      <c r="G1085" s="52">
        <v>106.08</v>
      </c>
      <c r="H1085" s="52">
        <f t="shared" si="30"/>
        <v>636.48</v>
      </c>
    </row>
    <row r="1086" spans="1:8" x14ac:dyDescent="0.3">
      <c r="A1086" s="180"/>
      <c r="B1086" s="53" t="s">
        <v>31</v>
      </c>
      <c r="C1086" s="73">
        <v>2</v>
      </c>
      <c r="D1086" s="93" t="s">
        <v>3</v>
      </c>
      <c r="E1086" s="55" t="s">
        <v>1067</v>
      </c>
      <c r="F1086" s="55"/>
      <c r="G1086" s="52">
        <v>16.29</v>
      </c>
      <c r="H1086" s="52">
        <f t="shared" si="30"/>
        <v>32.58</v>
      </c>
    </row>
    <row r="1087" spans="1:8" x14ac:dyDescent="0.3">
      <c r="A1087" s="180"/>
      <c r="B1087" s="53" t="s">
        <v>32</v>
      </c>
      <c r="C1087" s="73">
        <v>1</v>
      </c>
      <c r="D1087" s="93" t="s">
        <v>3</v>
      </c>
      <c r="E1087" s="55" t="s">
        <v>1068</v>
      </c>
      <c r="F1087" s="55"/>
      <c r="G1087" s="52">
        <v>4926.82</v>
      </c>
      <c r="H1087" s="52">
        <f t="shared" si="30"/>
        <v>4926.82</v>
      </c>
    </row>
    <row r="1088" spans="1:8" x14ac:dyDescent="0.3">
      <c r="A1088" s="180"/>
      <c r="B1088" s="53" t="s">
        <v>33</v>
      </c>
      <c r="C1088" s="73">
        <v>1</v>
      </c>
      <c r="D1088" s="93" t="s">
        <v>3</v>
      </c>
      <c r="E1088" s="55" t="s">
        <v>1069</v>
      </c>
      <c r="F1088" s="55"/>
      <c r="G1088" s="52">
        <v>1458.86</v>
      </c>
      <c r="H1088" s="52">
        <f t="shared" si="30"/>
        <v>1458.86</v>
      </c>
    </row>
    <row r="1089" spans="1:8" x14ac:dyDescent="0.3">
      <c r="A1089" s="180"/>
      <c r="B1089" s="53" t="s">
        <v>34</v>
      </c>
      <c r="C1089" s="73">
        <v>1</v>
      </c>
      <c r="D1089" s="93" t="s">
        <v>3</v>
      </c>
      <c r="E1089" s="55" t="s">
        <v>1070</v>
      </c>
      <c r="F1089" s="55"/>
      <c r="G1089" s="52">
        <v>7847.46</v>
      </c>
      <c r="H1089" s="52">
        <f t="shared" si="30"/>
        <v>7847.46</v>
      </c>
    </row>
    <row r="1090" spans="1:8" x14ac:dyDescent="0.3">
      <c r="A1090" s="180"/>
      <c r="B1090" s="53" t="s">
        <v>35</v>
      </c>
      <c r="C1090" s="73">
        <v>1</v>
      </c>
      <c r="D1090" s="93" t="s">
        <v>3</v>
      </c>
      <c r="E1090" s="55" t="s">
        <v>1071</v>
      </c>
      <c r="F1090" s="55"/>
      <c r="G1090" s="52">
        <v>3107.13</v>
      </c>
      <c r="H1090" s="52">
        <f t="shared" si="30"/>
        <v>3107.13</v>
      </c>
    </row>
    <row r="1091" spans="1:8" x14ac:dyDescent="0.3">
      <c r="A1091" s="180"/>
      <c r="B1091" s="53" t="s">
        <v>36</v>
      </c>
      <c r="C1091" s="73">
        <v>1</v>
      </c>
      <c r="D1091" s="93" t="s">
        <v>3</v>
      </c>
      <c r="E1091" s="55" t="s">
        <v>1072</v>
      </c>
      <c r="F1091" s="55"/>
      <c r="G1091" s="52">
        <v>489.59</v>
      </c>
      <c r="H1091" s="52">
        <f t="shared" si="30"/>
        <v>489.59</v>
      </c>
    </row>
    <row r="1092" spans="1:8" x14ac:dyDescent="0.3">
      <c r="A1092" s="180"/>
      <c r="B1092" s="53" t="s">
        <v>37</v>
      </c>
      <c r="C1092" s="73">
        <v>3</v>
      </c>
      <c r="D1092" s="93" t="s">
        <v>3</v>
      </c>
      <c r="E1092" s="55" t="s">
        <v>1073</v>
      </c>
      <c r="F1092" s="55"/>
      <c r="G1092" s="52">
        <v>109.99</v>
      </c>
      <c r="H1092" s="52">
        <f t="shared" si="30"/>
        <v>329.96999999999997</v>
      </c>
    </row>
    <row r="1093" spans="1:8" x14ac:dyDescent="0.3">
      <c r="A1093" s="180"/>
      <c r="B1093" s="53" t="s">
        <v>38</v>
      </c>
      <c r="C1093" s="73">
        <v>1</v>
      </c>
      <c r="D1093" s="93" t="s">
        <v>3</v>
      </c>
      <c r="E1093" s="55" t="s">
        <v>1074</v>
      </c>
      <c r="F1093" s="55"/>
      <c r="G1093" s="52">
        <v>684</v>
      </c>
      <c r="H1093" s="52">
        <f t="shared" si="30"/>
        <v>684</v>
      </c>
    </row>
    <row r="1094" spans="1:8" x14ac:dyDescent="0.3">
      <c r="A1094" s="180"/>
      <c r="B1094" s="53" t="s">
        <v>39</v>
      </c>
      <c r="C1094" s="73">
        <v>1</v>
      </c>
      <c r="D1094" s="93" t="s">
        <v>3</v>
      </c>
      <c r="E1094" s="55" t="s">
        <v>1075</v>
      </c>
      <c r="F1094" s="55"/>
      <c r="G1094" s="52">
        <v>1795</v>
      </c>
      <c r="H1094" s="52">
        <f t="shared" si="30"/>
        <v>1795</v>
      </c>
    </row>
    <row r="1095" spans="1:8" x14ac:dyDescent="0.3">
      <c r="A1095" s="180"/>
      <c r="B1095" s="53" t="s">
        <v>40</v>
      </c>
      <c r="C1095" s="73">
        <v>6</v>
      </c>
      <c r="D1095" s="93" t="s">
        <v>3</v>
      </c>
      <c r="E1095" s="55" t="s">
        <v>1076</v>
      </c>
      <c r="F1095" s="55"/>
      <c r="G1095" s="52">
        <v>505.79</v>
      </c>
      <c r="H1095" s="52">
        <f t="shared" si="30"/>
        <v>3034.7400000000002</v>
      </c>
    </row>
    <row r="1096" spans="1:8" x14ac:dyDescent="0.3">
      <c r="A1096" s="180"/>
      <c r="B1096" s="53" t="s">
        <v>41</v>
      </c>
      <c r="C1096" s="73">
        <v>1</v>
      </c>
      <c r="D1096" s="93" t="s">
        <v>3</v>
      </c>
      <c r="E1096" s="55" t="s">
        <v>1077</v>
      </c>
      <c r="F1096" s="55"/>
      <c r="G1096" s="52">
        <v>4328.32</v>
      </c>
      <c r="H1096" s="52">
        <f t="shared" si="30"/>
        <v>4328.32</v>
      </c>
    </row>
    <row r="1097" spans="1:8" x14ac:dyDescent="0.3">
      <c r="A1097" s="180"/>
      <c r="B1097" s="53" t="s">
        <v>42</v>
      </c>
      <c r="C1097" s="73">
        <v>1</v>
      </c>
      <c r="D1097" s="93" t="s">
        <v>3</v>
      </c>
      <c r="E1097" s="55" t="s">
        <v>1078</v>
      </c>
      <c r="F1097" s="55"/>
      <c r="G1097" s="52">
        <v>4442.42</v>
      </c>
      <c r="H1097" s="52">
        <f t="shared" si="30"/>
        <v>4442.42</v>
      </c>
    </row>
    <row r="1098" spans="1:8" x14ac:dyDescent="0.3">
      <c r="A1098" s="180"/>
      <c r="B1098" s="53" t="s">
        <v>43</v>
      </c>
      <c r="C1098" s="73">
        <v>1</v>
      </c>
      <c r="D1098" s="93" t="s">
        <v>3</v>
      </c>
      <c r="E1098" s="55" t="s">
        <v>1079</v>
      </c>
      <c r="F1098" s="55"/>
      <c r="G1098" s="52">
        <v>1019.41</v>
      </c>
      <c r="H1098" s="52">
        <f t="shared" si="30"/>
        <v>1019.41</v>
      </c>
    </row>
    <row r="1099" spans="1:8" x14ac:dyDescent="0.3">
      <c r="A1099" s="180"/>
      <c r="B1099" s="53" t="s">
        <v>44</v>
      </c>
      <c r="C1099" s="73">
        <v>1</v>
      </c>
      <c r="D1099" s="93" t="s">
        <v>3</v>
      </c>
      <c r="E1099" s="55" t="s">
        <v>1080</v>
      </c>
      <c r="F1099" s="55"/>
      <c r="G1099" s="52">
        <v>11149.19</v>
      </c>
      <c r="H1099" s="52">
        <f t="shared" si="30"/>
        <v>11149.19</v>
      </c>
    </row>
    <row r="1100" spans="1:8" x14ac:dyDescent="0.3">
      <c r="A1100" s="180"/>
      <c r="B1100" s="53" t="s">
        <v>45</v>
      </c>
      <c r="C1100" s="73">
        <v>1</v>
      </c>
      <c r="D1100" s="93" t="s">
        <v>3</v>
      </c>
      <c r="E1100" s="55" t="s">
        <v>1081</v>
      </c>
      <c r="F1100" s="55"/>
      <c r="G1100" s="52">
        <v>3323.62</v>
      </c>
      <c r="H1100" s="52">
        <f t="shared" si="30"/>
        <v>3323.62</v>
      </c>
    </row>
    <row r="1101" spans="1:8" x14ac:dyDescent="0.3">
      <c r="A1101" s="180"/>
      <c r="B1101" s="53" t="s">
        <v>46</v>
      </c>
      <c r="C1101" s="73">
        <v>1</v>
      </c>
      <c r="D1101" s="93" t="s">
        <v>3</v>
      </c>
      <c r="E1101" s="55" t="s">
        <v>1082</v>
      </c>
      <c r="F1101" s="55"/>
      <c r="G1101" s="52">
        <v>2427.6999999999998</v>
      </c>
      <c r="H1101" s="52">
        <f t="shared" si="30"/>
        <v>2427.6999999999998</v>
      </c>
    </row>
    <row r="1102" spans="1:8" x14ac:dyDescent="0.3">
      <c r="A1102" s="180"/>
      <c r="B1102" s="53" t="s">
        <v>47</v>
      </c>
      <c r="C1102" s="73">
        <v>1</v>
      </c>
      <c r="D1102" s="93" t="s">
        <v>3</v>
      </c>
      <c r="E1102" s="55" t="s">
        <v>1083</v>
      </c>
      <c r="F1102" s="55"/>
      <c r="G1102" s="52">
        <v>2248.5700000000002</v>
      </c>
      <c r="H1102" s="52">
        <f t="shared" si="30"/>
        <v>2248.5700000000002</v>
      </c>
    </row>
    <row r="1103" spans="1:8" x14ac:dyDescent="0.3">
      <c r="A1103" s="180"/>
      <c r="B1103" s="53" t="s">
        <v>48</v>
      </c>
      <c r="C1103" s="73">
        <v>8</v>
      </c>
      <c r="D1103" s="93" t="s">
        <v>3</v>
      </c>
      <c r="E1103" s="55" t="s">
        <v>1084</v>
      </c>
      <c r="F1103" s="55"/>
      <c r="G1103" s="52">
        <v>367.07</v>
      </c>
      <c r="H1103" s="52">
        <f t="shared" si="30"/>
        <v>2936.56</v>
      </c>
    </row>
    <row r="1104" spans="1:8" x14ac:dyDescent="0.3">
      <c r="A1104" s="180"/>
      <c r="B1104" s="53" t="s">
        <v>49</v>
      </c>
      <c r="C1104" s="73">
        <v>8</v>
      </c>
      <c r="D1104" s="93" t="s">
        <v>3</v>
      </c>
      <c r="E1104" s="55" t="s">
        <v>1085</v>
      </c>
      <c r="F1104" s="55"/>
      <c r="G1104" s="52">
        <v>383.77</v>
      </c>
      <c r="H1104" s="52">
        <f t="shared" si="30"/>
        <v>3070.16</v>
      </c>
    </row>
    <row r="1105" spans="1:8" x14ac:dyDescent="0.3">
      <c r="A1105" s="180"/>
      <c r="B1105" s="53" t="s">
        <v>50</v>
      </c>
      <c r="C1105" s="73">
        <v>2</v>
      </c>
      <c r="D1105" s="93" t="s">
        <v>3</v>
      </c>
      <c r="E1105" s="55" t="s">
        <v>1086</v>
      </c>
      <c r="F1105" s="55"/>
      <c r="G1105" s="52">
        <v>544.73</v>
      </c>
      <c r="H1105" s="52">
        <f t="shared" si="30"/>
        <v>1089.46</v>
      </c>
    </row>
    <row r="1106" spans="1:8" x14ac:dyDescent="0.3">
      <c r="A1106" s="180"/>
      <c r="B1106" s="53" t="s">
        <v>51</v>
      </c>
      <c r="C1106" s="73">
        <v>2</v>
      </c>
      <c r="D1106" s="93" t="s">
        <v>3</v>
      </c>
      <c r="E1106" s="55" t="s">
        <v>1087</v>
      </c>
      <c r="F1106" s="55"/>
      <c r="G1106" s="52">
        <v>2429.6</v>
      </c>
      <c r="H1106" s="52">
        <f t="shared" si="30"/>
        <v>4859.2</v>
      </c>
    </row>
    <row r="1107" spans="1:8" x14ac:dyDescent="0.3">
      <c r="A1107" s="180"/>
      <c r="B1107" s="53" t="s">
        <v>52</v>
      </c>
      <c r="C1107" s="73">
        <v>2</v>
      </c>
      <c r="D1107" s="93" t="s">
        <v>3</v>
      </c>
      <c r="E1107" s="55" t="s">
        <v>1088</v>
      </c>
      <c r="F1107" s="55"/>
      <c r="G1107" s="52">
        <v>528.80999999999995</v>
      </c>
      <c r="H1107" s="52">
        <f t="shared" si="30"/>
        <v>1057.6199999999999</v>
      </c>
    </row>
    <row r="1108" spans="1:8" x14ac:dyDescent="0.3">
      <c r="A1108" s="180"/>
      <c r="B1108" s="53" t="s">
        <v>53</v>
      </c>
      <c r="C1108" s="73">
        <v>2</v>
      </c>
      <c r="D1108" s="93" t="s">
        <v>3</v>
      </c>
      <c r="E1108" s="55" t="s">
        <v>1089</v>
      </c>
      <c r="F1108" s="55"/>
      <c r="G1108" s="52">
        <v>1097.6199999999999</v>
      </c>
      <c r="H1108" s="52">
        <f t="shared" si="30"/>
        <v>2195.2399999999998</v>
      </c>
    </row>
    <row r="1109" spans="1:8" x14ac:dyDescent="0.3">
      <c r="A1109" s="180"/>
      <c r="B1109" s="53" t="s">
        <v>54</v>
      </c>
      <c r="C1109" s="73">
        <v>2</v>
      </c>
      <c r="D1109" s="93" t="s">
        <v>3</v>
      </c>
      <c r="E1109" s="55" t="s">
        <v>1090</v>
      </c>
      <c r="F1109" s="55"/>
      <c r="G1109" s="52">
        <v>774.16</v>
      </c>
      <c r="H1109" s="52">
        <f t="shared" si="30"/>
        <v>1548.32</v>
      </c>
    </row>
    <row r="1110" spans="1:8" x14ac:dyDescent="0.3">
      <c r="A1110" s="180"/>
      <c r="B1110" s="53" t="s">
        <v>55</v>
      </c>
      <c r="C1110" s="73">
        <v>1</v>
      </c>
      <c r="D1110" s="93" t="s">
        <v>3</v>
      </c>
      <c r="E1110" s="55" t="s">
        <v>1091</v>
      </c>
      <c r="F1110" s="55"/>
      <c r="G1110" s="52">
        <v>3838.75</v>
      </c>
      <c r="H1110" s="52">
        <f t="shared" si="30"/>
        <v>3838.75</v>
      </c>
    </row>
    <row r="1111" spans="1:8" x14ac:dyDescent="0.3">
      <c r="A1111" s="180"/>
      <c r="B1111" s="53" t="s">
        <v>56</v>
      </c>
      <c r="C1111" s="73">
        <v>2</v>
      </c>
      <c r="D1111" s="93" t="s">
        <v>3</v>
      </c>
      <c r="E1111" s="55" t="s">
        <v>1092</v>
      </c>
      <c r="F1111" s="55"/>
      <c r="G1111" s="52">
        <v>3294.26</v>
      </c>
      <c r="H1111" s="52">
        <f t="shared" si="30"/>
        <v>6588.52</v>
      </c>
    </row>
    <row r="1112" spans="1:8" x14ac:dyDescent="0.3">
      <c r="A1112" s="180"/>
      <c r="B1112" s="53" t="s">
        <v>57</v>
      </c>
      <c r="C1112" s="73">
        <v>1</v>
      </c>
      <c r="D1112" s="93" t="s">
        <v>3</v>
      </c>
      <c r="E1112" s="55" t="s">
        <v>1093</v>
      </c>
      <c r="F1112" s="55"/>
      <c r="G1112" s="52">
        <v>3333.15</v>
      </c>
      <c r="H1112" s="52">
        <f t="shared" si="30"/>
        <v>3333.15</v>
      </c>
    </row>
    <row r="1113" spans="1:8" x14ac:dyDescent="0.3">
      <c r="A1113" s="180"/>
      <c r="B1113" s="53" t="s">
        <v>58</v>
      </c>
      <c r="C1113" s="73">
        <v>1</v>
      </c>
      <c r="D1113" s="93" t="s">
        <v>3</v>
      </c>
      <c r="E1113" s="55" t="s">
        <v>1094</v>
      </c>
      <c r="F1113" s="55"/>
      <c r="G1113" s="52">
        <v>3872.43</v>
      </c>
      <c r="H1113" s="52">
        <f t="shared" si="30"/>
        <v>3872.43</v>
      </c>
    </row>
    <row r="1114" spans="1:8" x14ac:dyDescent="0.3">
      <c r="A1114" s="180"/>
      <c r="B1114" s="53" t="s">
        <v>59</v>
      </c>
      <c r="C1114" s="73">
        <v>1</v>
      </c>
      <c r="D1114" s="93" t="s">
        <v>3</v>
      </c>
      <c r="E1114" s="55" t="s">
        <v>1095</v>
      </c>
      <c r="F1114" s="55"/>
      <c r="G1114" s="52">
        <v>3509.91</v>
      </c>
      <c r="H1114" s="52">
        <f t="shared" si="30"/>
        <v>3509.91</v>
      </c>
    </row>
    <row r="1115" spans="1:8" x14ac:dyDescent="0.3">
      <c r="A1115" s="180"/>
      <c r="B1115" s="53" t="s">
        <v>60</v>
      </c>
      <c r="C1115" s="73">
        <v>1</v>
      </c>
      <c r="D1115" s="93" t="s">
        <v>3</v>
      </c>
      <c r="E1115" s="55" t="s">
        <v>1096</v>
      </c>
      <c r="F1115" s="55"/>
      <c r="G1115" s="52">
        <v>2165.9299999999998</v>
      </c>
      <c r="H1115" s="52">
        <f t="shared" si="30"/>
        <v>2165.9299999999998</v>
      </c>
    </row>
    <row r="1116" spans="1:8" x14ac:dyDescent="0.3">
      <c r="A1116" s="180"/>
      <c r="B1116" s="53" t="s">
        <v>61</v>
      </c>
      <c r="C1116" s="73">
        <v>12</v>
      </c>
      <c r="D1116" s="93" t="s">
        <v>3</v>
      </c>
      <c r="E1116" s="55" t="s">
        <v>1097</v>
      </c>
      <c r="F1116" s="55"/>
      <c r="G1116" s="52">
        <v>1930.32</v>
      </c>
      <c r="H1116" s="52">
        <f t="shared" si="30"/>
        <v>23163.84</v>
      </c>
    </row>
    <row r="1117" spans="1:8" x14ac:dyDescent="0.3">
      <c r="A1117" s="180"/>
      <c r="B1117" s="53" t="s">
        <v>62</v>
      </c>
      <c r="C1117" s="73">
        <v>96</v>
      </c>
      <c r="D1117" s="93" t="s">
        <v>3</v>
      </c>
      <c r="E1117" s="55" t="s">
        <v>1098</v>
      </c>
      <c r="F1117" s="55"/>
      <c r="G1117" s="52">
        <v>16.5</v>
      </c>
      <c r="H1117" s="52">
        <f t="shared" si="30"/>
        <v>1584</v>
      </c>
    </row>
    <row r="1118" spans="1:8" x14ac:dyDescent="0.3">
      <c r="A1118" s="180"/>
      <c r="B1118" s="53" t="s">
        <v>63</v>
      </c>
      <c r="C1118" s="73">
        <v>6</v>
      </c>
      <c r="D1118" s="93" t="s">
        <v>3</v>
      </c>
      <c r="E1118" s="55" t="s">
        <v>1099</v>
      </c>
      <c r="F1118" s="55"/>
      <c r="G1118" s="52">
        <v>215.74</v>
      </c>
      <c r="H1118" s="52">
        <f t="shared" si="30"/>
        <v>1294.44</v>
      </c>
    </row>
    <row r="1119" spans="1:8" x14ac:dyDescent="0.3">
      <c r="A1119" s="180"/>
      <c r="B1119" s="53" t="s">
        <v>64</v>
      </c>
      <c r="C1119" s="73">
        <v>6</v>
      </c>
      <c r="D1119" s="93" t="s">
        <v>3</v>
      </c>
      <c r="E1119" s="55" t="s">
        <v>1100</v>
      </c>
      <c r="F1119" s="55"/>
      <c r="G1119" s="52">
        <v>220.13</v>
      </c>
      <c r="H1119" s="52">
        <f t="shared" si="30"/>
        <v>1320.78</v>
      </c>
    </row>
    <row r="1120" spans="1:8" x14ac:dyDescent="0.3">
      <c r="A1120" s="180"/>
      <c r="B1120" s="53" t="s">
        <v>65</v>
      </c>
      <c r="C1120" s="73">
        <v>1</v>
      </c>
      <c r="D1120" s="93" t="s">
        <v>3</v>
      </c>
      <c r="E1120" s="55" t="s">
        <v>1101</v>
      </c>
      <c r="F1120" s="55"/>
      <c r="G1120" s="52">
        <v>10167</v>
      </c>
      <c r="H1120" s="52">
        <f t="shared" si="30"/>
        <v>10167</v>
      </c>
    </row>
    <row r="1121" spans="1:8" x14ac:dyDescent="0.3">
      <c r="A1121" s="180"/>
      <c r="B1121" s="53" t="s">
        <v>66</v>
      </c>
      <c r="C1121" s="73">
        <v>2</v>
      </c>
      <c r="D1121" s="93" t="s">
        <v>3</v>
      </c>
      <c r="E1121" s="55" t="s">
        <v>1102</v>
      </c>
      <c r="F1121" s="55"/>
      <c r="G1121" s="52">
        <v>908.8</v>
      </c>
      <c r="H1121" s="52">
        <f t="shared" si="30"/>
        <v>1817.6</v>
      </c>
    </row>
    <row r="1122" spans="1:8" x14ac:dyDescent="0.3">
      <c r="A1122" s="180"/>
      <c r="B1122" s="53" t="s">
        <v>67</v>
      </c>
      <c r="C1122" s="73">
        <v>12</v>
      </c>
      <c r="D1122" s="93" t="s">
        <v>3</v>
      </c>
      <c r="E1122" s="55" t="s">
        <v>1103</v>
      </c>
      <c r="F1122" s="55"/>
      <c r="G1122" s="52">
        <v>80.989999999999995</v>
      </c>
      <c r="H1122" s="52">
        <f t="shared" ref="H1122:H1178" si="31">G1122*C1122</f>
        <v>971.87999999999988</v>
      </c>
    </row>
    <row r="1123" spans="1:8" x14ac:dyDescent="0.3">
      <c r="A1123" s="180"/>
      <c r="B1123" s="53" t="s">
        <v>68</v>
      </c>
      <c r="C1123" s="73">
        <v>1</v>
      </c>
      <c r="D1123" s="93" t="s">
        <v>3</v>
      </c>
      <c r="E1123" s="55" t="s">
        <v>1104</v>
      </c>
      <c r="F1123" s="55"/>
      <c r="G1123" s="52">
        <v>2817.29</v>
      </c>
      <c r="H1123" s="52">
        <f t="shared" si="31"/>
        <v>2817.29</v>
      </c>
    </row>
    <row r="1124" spans="1:8" x14ac:dyDescent="0.3">
      <c r="A1124" s="180"/>
      <c r="B1124" s="53" t="s">
        <v>69</v>
      </c>
      <c r="C1124" s="56">
        <v>1</v>
      </c>
      <c r="D1124" s="93" t="s">
        <v>3</v>
      </c>
      <c r="E1124" s="55" t="s">
        <v>1105</v>
      </c>
      <c r="F1124" s="55"/>
      <c r="G1124" s="52">
        <v>2508.5</v>
      </c>
      <c r="H1124" s="52">
        <f t="shared" si="31"/>
        <v>2508.5</v>
      </c>
    </row>
    <row r="1125" spans="1:8" x14ac:dyDescent="0.3">
      <c r="A1125" s="180"/>
      <c r="B1125" s="53" t="s">
        <v>70</v>
      </c>
      <c r="C1125" s="56">
        <v>1</v>
      </c>
      <c r="D1125" s="93" t="s">
        <v>3</v>
      </c>
      <c r="E1125" s="55" t="s">
        <v>1106</v>
      </c>
      <c r="F1125" s="55"/>
      <c r="G1125" s="52">
        <v>1465.76</v>
      </c>
      <c r="H1125" s="52">
        <f t="shared" si="31"/>
        <v>1465.76</v>
      </c>
    </row>
    <row r="1126" spans="1:8" x14ac:dyDescent="0.3">
      <c r="A1126" s="180"/>
      <c r="B1126" s="53" t="s">
        <v>71</v>
      </c>
      <c r="C1126" s="56">
        <v>2</v>
      </c>
      <c r="D1126" s="93" t="s">
        <v>3</v>
      </c>
      <c r="E1126" s="55" t="s">
        <v>1107</v>
      </c>
      <c r="F1126" s="55"/>
      <c r="G1126" s="52">
        <v>78.78</v>
      </c>
      <c r="H1126" s="52">
        <f t="shared" si="31"/>
        <v>157.56</v>
      </c>
    </row>
    <row r="1127" spans="1:8" x14ac:dyDescent="0.3">
      <c r="A1127" s="180"/>
      <c r="B1127" s="53" t="s">
        <v>72</v>
      </c>
      <c r="C1127" s="56">
        <v>1</v>
      </c>
      <c r="D1127" s="93" t="s">
        <v>3</v>
      </c>
      <c r="E1127" s="55" t="s">
        <v>1108</v>
      </c>
      <c r="F1127" s="55"/>
      <c r="G1127" s="52">
        <v>1462.82</v>
      </c>
      <c r="H1127" s="52">
        <f t="shared" si="31"/>
        <v>1462.82</v>
      </c>
    </row>
    <row r="1128" spans="1:8" x14ac:dyDescent="0.3">
      <c r="A1128" s="180"/>
      <c r="B1128" s="53" t="s">
        <v>73</v>
      </c>
      <c r="C1128" s="56">
        <v>1</v>
      </c>
      <c r="D1128" s="93" t="s">
        <v>3</v>
      </c>
      <c r="E1128" s="55" t="s">
        <v>1109</v>
      </c>
      <c r="F1128" s="55"/>
      <c r="G1128" s="52">
        <v>1993.35</v>
      </c>
      <c r="H1128" s="52">
        <f t="shared" si="31"/>
        <v>1993.35</v>
      </c>
    </row>
    <row r="1129" spans="1:8" x14ac:dyDescent="0.3">
      <c r="A1129" s="180"/>
      <c r="B1129" s="53" t="s">
        <v>74</v>
      </c>
      <c r="C1129" s="56">
        <v>1</v>
      </c>
      <c r="D1129" s="93" t="s">
        <v>3</v>
      </c>
      <c r="E1129" s="55" t="s">
        <v>1110</v>
      </c>
      <c r="F1129" s="55"/>
      <c r="G1129" s="52">
        <v>1993.35</v>
      </c>
      <c r="H1129" s="52">
        <f t="shared" si="31"/>
        <v>1993.35</v>
      </c>
    </row>
    <row r="1130" spans="1:8" x14ac:dyDescent="0.3">
      <c r="A1130" s="180"/>
      <c r="B1130" s="53" t="s">
        <v>75</v>
      </c>
      <c r="C1130" s="56">
        <v>2</v>
      </c>
      <c r="D1130" s="93" t="s">
        <v>3</v>
      </c>
      <c r="E1130" s="55" t="s">
        <v>1111</v>
      </c>
      <c r="F1130" s="55"/>
      <c r="G1130" s="52">
        <v>530.70000000000005</v>
      </c>
      <c r="H1130" s="52">
        <f t="shared" si="31"/>
        <v>1061.4000000000001</v>
      </c>
    </row>
    <row r="1131" spans="1:8" x14ac:dyDescent="0.3">
      <c r="A1131" s="180"/>
      <c r="B1131" s="53" t="s">
        <v>76</v>
      </c>
      <c r="C1131" s="56">
        <v>2</v>
      </c>
      <c r="D1131" s="93" t="s">
        <v>3</v>
      </c>
      <c r="E1131" s="55" t="s">
        <v>1112</v>
      </c>
      <c r="F1131" s="55"/>
      <c r="G1131" s="52">
        <v>463.51</v>
      </c>
      <c r="H1131" s="52">
        <f t="shared" si="31"/>
        <v>927.02</v>
      </c>
    </row>
    <row r="1132" spans="1:8" x14ac:dyDescent="0.3">
      <c r="A1132" s="180"/>
      <c r="B1132" s="53" t="s">
        <v>77</v>
      </c>
      <c r="C1132" s="56">
        <v>1</v>
      </c>
      <c r="D1132" s="93" t="s">
        <v>3</v>
      </c>
      <c r="E1132" s="55" t="s">
        <v>1113</v>
      </c>
      <c r="F1132" s="55"/>
      <c r="G1132" s="52">
        <v>198.45</v>
      </c>
      <c r="H1132" s="52">
        <f t="shared" si="31"/>
        <v>198.45</v>
      </c>
    </row>
    <row r="1133" spans="1:8" x14ac:dyDescent="0.3">
      <c r="A1133" s="180"/>
      <c r="B1133" s="53" t="s">
        <v>78</v>
      </c>
      <c r="C1133" s="56">
        <v>2</v>
      </c>
      <c r="D1133" s="93" t="s">
        <v>3</v>
      </c>
      <c r="E1133" s="55" t="s">
        <v>1114</v>
      </c>
      <c r="F1133" s="55"/>
      <c r="G1133" s="52">
        <v>447.9</v>
      </c>
      <c r="H1133" s="52">
        <f t="shared" si="31"/>
        <v>895.8</v>
      </c>
    </row>
    <row r="1134" spans="1:8" x14ac:dyDescent="0.3">
      <c r="A1134" s="180"/>
      <c r="B1134" s="53" t="s">
        <v>79</v>
      </c>
      <c r="C1134" s="56">
        <v>2</v>
      </c>
      <c r="D1134" s="93" t="s">
        <v>3</v>
      </c>
      <c r="E1134" s="55" t="s">
        <v>1115</v>
      </c>
      <c r="F1134" s="55"/>
      <c r="G1134" s="52">
        <v>3322.12</v>
      </c>
      <c r="H1134" s="52">
        <f t="shared" si="31"/>
        <v>6644.24</v>
      </c>
    </row>
    <row r="1135" spans="1:8" x14ac:dyDescent="0.3">
      <c r="A1135" s="180"/>
      <c r="B1135" s="53" t="s">
        <v>80</v>
      </c>
      <c r="C1135" s="56">
        <v>1</v>
      </c>
      <c r="D1135" s="93" t="s">
        <v>3</v>
      </c>
      <c r="E1135" s="55" t="s">
        <v>1116</v>
      </c>
      <c r="F1135" s="55"/>
      <c r="G1135" s="52">
        <v>10948.6</v>
      </c>
      <c r="H1135" s="52">
        <f t="shared" si="31"/>
        <v>10948.6</v>
      </c>
    </row>
    <row r="1136" spans="1:8" x14ac:dyDescent="0.3">
      <c r="A1136" s="180"/>
      <c r="B1136" s="53" t="s">
        <v>81</v>
      </c>
      <c r="C1136" s="56">
        <v>1</v>
      </c>
      <c r="D1136" s="93" t="s">
        <v>3</v>
      </c>
      <c r="E1136" s="55" t="s">
        <v>1117</v>
      </c>
      <c r="F1136" s="55"/>
      <c r="G1136" s="52">
        <v>700</v>
      </c>
      <c r="H1136" s="52">
        <f t="shared" si="31"/>
        <v>700</v>
      </c>
    </row>
    <row r="1137" spans="1:8" x14ac:dyDescent="0.3">
      <c r="A1137" s="180"/>
      <c r="B1137" s="53" t="s">
        <v>82</v>
      </c>
      <c r="C1137" s="56">
        <v>1</v>
      </c>
      <c r="D1137" s="93" t="s">
        <v>3</v>
      </c>
      <c r="E1137" s="55" t="s">
        <v>1118</v>
      </c>
      <c r="F1137" s="55"/>
      <c r="G1137" s="52">
        <v>885.41</v>
      </c>
      <c r="H1137" s="52">
        <f t="shared" si="31"/>
        <v>885.41</v>
      </c>
    </row>
    <row r="1138" spans="1:8" x14ac:dyDescent="0.3">
      <c r="A1138" s="180"/>
      <c r="B1138" s="53" t="s">
        <v>83</v>
      </c>
      <c r="C1138" s="56">
        <v>1</v>
      </c>
      <c r="D1138" s="93" t="s">
        <v>3</v>
      </c>
      <c r="E1138" s="55" t="s">
        <v>1119</v>
      </c>
      <c r="F1138" s="55"/>
      <c r="G1138" s="52">
        <v>714.46</v>
      </c>
      <c r="H1138" s="52">
        <f t="shared" si="31"/>
        <v>714.46</v>
      </c>
    </row>
    <row r="1139" spans="1:8" x14ac:dyDescent="0.3">
      <c r="A1139" s="180"/>
      <c r="B1139" s="53" t="s">
        <v>84</v>
      </c>
      <c r="C1139" s="56">
        <v>4</v>
      </c>
      <c r="D1139" s="93" t="s">
        <v>3</v>
      </c>
      <c r="E1139" s="55" t="s">
        <v>1120</v>
      </c>
      <c r="F1139" s="55"/>
      <c r="G1139" s="52">
        <v>155.65</v>
      </c>
      <c r="H1139" s="52">
        <f t="shared" si="31"/>
        <v>622.6</v>
      </c>
    </row>
    <row r="1140" spans="1:8" x14ac:dyDescent="0.3">
      <c r="A1140" s="180"/>
      <c r="B1140" s="53" t="s">
        <v>85</v>
      </c>
      <c r="C1140" s="56">
        <v>2</v>
      </c>
      <c r="D1140" s="93" t="s">
        <v>3</v>
      </c>
      <c r="E1140" s="55" t="s">
        <v>1121</v>
      </c>
      <c r="F1140" s="55"/>
      <c r="G1140" s="52">
        <v>250</v>
      </c>
      <c r="H1140" s="52">
        <f t="shared" si="31"/>
        <v>500</v>
      </c>
    </row>
    <row r="1141" spans="1:8" x14ac:dyDescent="0.3">
      <c r="A1141" s="180"/>
      <c r="B1141" s="53" t="s">
        <v>86</v>
      </c>
      <c r="C1141" s="56">
        <v>8</v>
      </c>
      <c r="D1141" s="93" t="s">
        <v>3</v>
      </c>
      <c r="E1141" s="55" t="s">
        <v>1122</v>
      </c>
      <c r="F1141" s="55"/>
      <c r="G1141" s="52">
        <v>78.12</v>
      </c>
      <c r="H1141" s="52">
        <f t="shared" si="31"/>
        <v>624.96</v>
      </c>
    </row>
    <row r="1142" spans="1:8" x14ac:dyDescent="0.3">
      <c r="A1142" s="180"/>
      <c r="B1142" s="53" t="s">
        <v>87</v>
      </c>
      <c r="C1142" s="56">
        <v>2</v>
      </c>
      <c r="D1142" s="93" t="s">
        <v>3</v>
      </c>
      <c r="E1142" s="55" t="s">
        <v>1123</v>
      </c>
      <c r="F1142" s="55"/>
      <c r="G1142" s="52">
        <v>863.17</v>
      </c>
      <c r="H1142" s="52">
        <f t="shared" si="31"/>
        <v>1726.34</v>
      </c>
    </row>
    <row r="1143" spans="1:8" x14ac:dyDescent="0.3">
      <c r="A1143" s="180"/>
      <c r="B1143" s="53" t="s">
        <v>88</v>
      </c>
      <c r="C1143" s="56">
        <v>4</v>
      </c>
      <c r="D1143" s="93" t="s">
        <v>3</v>
      </c>
      <c r="E1143" s="55" t="s">
        <v>1124</v>
      </c>
      <c r="F1143" s="55"/>
      <c r="G1143" s="52">
        <v>585.01</v>
      </c>
      <c r="H1143" s="52">
        <f t="shared" si="31"/>
        <v>2340.04</v>
      </c>
    </row>
    <row r="1144" spans="1:8" x14ac:dyDescent="0.3">
      <c r="A1144" s="180"/>
      <c r="B1144" s="53" t="s">
        <v>89</v>
      </c>
      <c r="C1144" s="56">
        <v>1</v>
      </c>
      <c r="D1144" s="93" t="s">
        <v>3</v>
      </c>
      <c r="E1144" s="55" t="s">
        <v>1125</v>
      </c>
      <c r="F1144" s="55"/>
      <c r="G1144" s="52">
        <v>271.33999999999997</v>
      </c>
      <c r="H1144" s="52">
        <f t="shared" si="31"/>
        <v>271.33999999999997</v>
      </c>
    </row>
    <row r="1145" spans="1:8" x14ac:dyDescent="0.3">
      <c r="A1145" s="180"/>
      <c r="B1145" s="53" t="s">
        <v>90</v>
      </c>
      <c r="C1145" s="56">
        <v>7</v>
      </c>
      <c r="D1145" s="93" t="s">
        <v>3</v>
      </c>
      <c r="E1145" s="55" t="s">
        <v>1126</v>
      </c>
      <c r="F1145" s="55"/>
      <c r="G1145" s="52">
        <v>293.5</v>
      </c>
      <c r="H1145" s="52">
        <f t="shared" si="31"/>
        <v>2054.5</v>
      </c>
    </row>
    <row r="1146" spans="1:8" x14ac:dyDescent="0.3">
      <c r="A1146" s="180"/>
      <c r="B1146" s="53" t="s">
        <v>91</v>
      </c>
      <c r="C1146" s="56">
        <v>1</v>
      </c>
      <c r="D1146" s="93" t="s">
        <v>3</v>
      </c>
      <c r="E1146" s="55" t="s">
        <v>1127</v>
      </c>
      <c r="F1146" s="55"/>
      <c r="G1146" s="52">
        <v>6840</v>
      </c>
      <c r="H1146" s="52">
        <f t="shared" si="31"/>
        <v>6840</v>
      </c>
    </row>
    <row r="1147" spans="1:8" x14ac:dyDescent="0.3">
      <c r="A1147" s="180"/>
      <c r="B1147" s="53" t="s">
        <v>92</v>
      </c>
      <c r="C1147" s="56">
        <v>1</v>
      </c>
      <c r="D1147" s="93" t="s">
        <v>3</v>
      </c>
      <c r="E1147" s="55" t="s">
        <v>1128</v>
      </c>
      <c r="F1147" s="55"/>
      <c r="G1147" s="52">
        <v>1732</v>
      </c>
      <c r="H1147" s="52">
        <f t="shared" si="31"/>
        <v>1732</v>
      </c>
    </row>
    <row r="1148" spans="1:8" x14ac:dyDescent="0.3">
      <c r="A1148" s="180"/>
      <c r="B1148" s="53" t="s">
        <v>93</v>
      </c>
      <c r="C1148" s="56">
        <v>1</v>
      </c>
      <c r="D1148" s="93" t="s">
        <v>3</v>
      </c>
      <c r="E1148" s="55" t="s">
        <v>1129</v>
      </c>
      <c r="F1148" s="55"/>
      <c r="G1148" s="52">
        <v>3296.89</v>
      </c>
      <c r="H1148" s="52">
        <f t="shared" si="31"/>
        <v>3296.89</v>
      </c>
    </row>
    <row r="1149" spans="1:8" x14ac:dyDescent="0.3">
      <c r="A1149" s="180"/>
      <c r="B1149" s="53" t="s">
        <v>94</v>
      </c>
      <c r="C1149" s="56">
        <v>1</v>
      </c>
      <c r="D1149" s="93" t="s">
        <v>3</v>
      </c>
      <c r="E1149" s="55" t="s">
        <v>1130</v>
      </c>
      <c r="F1149" s="55"/>
      <c r="G1149" s="52">
        <v>1664.25</v>
      </c>
      <c r="H1149" s="52">
        <f t="shared" si="31"/>
        <v>1664.25</v>
      </c>
    </row>
    <row r="1150" spans="1:8" x14ac:dyDescent="0.3">
      <c r="A1150" s="180"/>
      <c r="B1150" s="53" t="s">
        <v>95</v>
      </c>
      <c r="C1150" s="56">
        <v>2</v>
      </c>
      <c r="D1150" s="93" t="s">
        <v>3</v>
      </c>
      <c r="E1150" s="55" t="s">
        <v>1131</v>
      </c>
      <c r="F1150" s="55"/>
      <c r="G1150" s="52">
        <v>2365.19</v>
      </c>
      <c r="H1150" s="52">
        <f t="shared" si="31"/>
        <v>4730.38</v>
      </c>
    </row>
    <row r="1151" spans="1:8" x14ac:dyDescent="0.3">
      <c r="A1151" s="180"/>
      <c r="B1151" s="53" t="s">
        <v>96</v>
      </c>
      <c r="C1151" s="56">
        <v>2</v>
      </c>
      <c r="D1151" s="93" t="s">
        <v>3</v>
      </c>
      <c r="E1151" s="55" t="s">
        <v>1132</v>
      </c>
      <c r="F1151" s="55"/>
      <c r="G1151" s="52">
        <v>1074.08</v>
      </c>
      <c r="H1151" s="52">
        <f t="shared" si="31"/>
        <v>2148.16</v>
      </c>
    </row>
    <row r="1152" spans="1:8" x14ac:dyDescent="0.3">
      <c r="A1152" s="180"/>
      <c r="B1152" s="53" t="s">
        <v>97</v>
      </c>
      <c r="C1152" s="56">
        <v>1</v>
      </c>
      <c r="D1152" s="93" t="s">
        <v>3</v>
      </c>
      <c r="E1152" s="55" t="s">
        <v>1133</v>
      </c>
      <c r="F1152" s="55"/>
      <c r="G1152" s="52">
        <v>2246.4</v>
      </c>
      <c r="H1152" s="52">
        <f t="shared" si="31"/>
        <v>2246.4</v>
      </c>
    </row>
    <row r="1153" spans="1:8" x14ac:dyDescent="0.3">
      <c r="A1153" s="180"/>
      <c r="B1153" s="53" t="s">
        <v>98</v>
      </c>
      <c r="C1153" s="56">
        <v>1</v>
      </c>
      <c r="D1153" s="93" t="s">
        <v>3</v>
      </c>
      <c r="E1153" s="55" t="s">
        <v>1134</v>
      </c>
      <c r="F1153" s="55"/>
      <c r="G1153" s="52">
        <v>2443.84</v>
      </c>
      <c r="H1153" s="52">
        <f t="shared" si="31"/>
        <v>2443.84</v>
      </c>
    </row>
    <row r="1154" spans="1:8" x14ac:dyDescent="0.3">
      <c r="A1154" s="180"/>
      <c r="B1154" s="53" t="s">
        <v>99</v>
      </c>
      <c r="C1154" s="56">
        <v>1</v>
      </c>
      <c r="D1154" s="93" t="s">
        <v>3</v>
      </c>
      <c r="E1154" s="55" t="s">
        <v>1135</v>
      </c>
      <c r="F1154" s="55"/>
      <c r="G1154" s="52">
        <v>2409.25</v>
      </c>
      <c r="H1154" s="52">
        <f t="shared" si="31"/>
        <v>2409.25</v>
      </c>
    </row>
    <row r="1155" spans="1:8" x14ac:dyDescent="0.3">
      <c r="A1155" s="180"/>
      <c r="B1155" s="53" t="s">
        <v>100</v>
      </c>
      <c r="C1155" s="56">
        <v>1</v>
      </c>
      <c r="D1155" s="93" t="s">
        <v>3</v>
      </c>
      <c r="E1155" s="55" t="s">
        <v>1136</v>
      </c>
      <c r="F1155" s="55"/>
      <c r="G1155" s="52">
        <v>711.37</v>
      </c>
      <c r="H1155" s="52">
        <f t="shared" si="31"/>
        <v>711.37</v>
      </c>
    </row>
    <row r="1156" spans="1:8" x14ac:dyDescent="0.3">
      <c r="A1156" s="180"/>
      <c r="B1156" s="53" t="s">
        <v>101</v>
      </c>
      <c r="C1156" s="56">
        <v>2</v>
      </c>
      <c r="D1156" s="93" t="s">
        <v>3</v>
      </c>
      <c r="E1156" s="55" t="s">
        <v>264</v>
      </c>
      <c r="F1156" s="55"/>
      <c r="G1156" s="52">
        <v>820</v>
      </c>
      <c r="H1156" s="52">
        <f t="shared" si="31"/>
        <v>1640</v>
      </c>
    </row>
    <row r="1157" spans="1:8" x14ac:dyDescent="0.3">
      <c r="A1157" s="180"/>
      <c r="B1157" s="53" t="s">
        <v>102</v>
      </c>
      <c r="C1157" s="56">
        <v>1</v>
      </c>
      <c r="D1157" s="93" t="s">
        <v>3</v>
      </c>
      <c r="E1157" s="55" t="s">
        <v>1137</v>
      </c>
      <c r="F1157" s="55"/>
      <c r="G1157" s="52">
        <v>2043.78</v>
      </c>
      <c r="H1157" s="52">
        <f t="shared" si="31"/>
        <v>2043.78</v>
      </c>
    </row>
    <row r="1158" spans="1:8" x14ac:dyDescent="0.3">
      <c r="A1158" s="180"/>
      <c r="B1158" s="53" t="s">
        <v>103</v>
      </c>
      <c r="C1158" s="56">
        <v>1</v>
      </c>
      <c r="D1158" s="93" t="s">
        <v>3</v>
      </c>
      <c r="E1158" s="55" t="s">
        <v>1138</v>
      </c>
      <c r="F1158" s="55"/>
      <c r="G1158" s="52">
        <v>430.98</v>
      </c>
      <c r="H1158" s="52">
        <f t="shared" si="31"/>
        <v>430.98</v>
      </c>
    </row>
    <row r="1159" spans="1:8" x14ac:dyDescent="0.3">
      <c r="A1159" s="180"/>
      <c r="B1159" s="53" t="s">
        <v>104</v>
      </c>
      <c r="C1159" s="56">
        <v>1</v>
      </c>
      <c r="D1159" s="93" t="s">
        <v>3</v>
      </c>
      <c r="E1159" s="55" t="s">
        <v>1139</v>
      </c>
      <c r="F1159" s="55"/>
      <c r="G1159" s="52">
        <v>3151.83</v>
      </c>
      <c r="H1159" s="52">
        <f t="shared" si="31"/>
        <v>3151.83</v>
      </c>
    </row>
    <row r="1160" spans="1:8" x14ac:dyDescent="0.3">
      <c r="A1160" s="180"/>
      <c r="B1160" s="53" t="s">
        <v>105</v>
      </c>
      <c r="C1160" s="56">
        <v>1</v>
      </c>
      <c r="D1160" s="93" t="s">
        <v>3</v>
      </c>
      <c r="E1160" s="55" t="s">
        <v>1140</v>
      </c>
      <c r="F1160" s="55"/>
      <c r="G1160" s="52">
        <v>3541.22</v>
      </c>
      <c r="H1160" s="52">
        <f t="shared" si="31"/>
        <v>3541.22</v>
      </c>
    </row>
    <row r="1161" spans="1:8" x14ac:dyDescent="0.3">
      <c r="A1161" s="180"/>
      <c r="B1161" s="53" t="s">
        <v>106</v>
      </c>
      <c r="C1161" s="56">
        <v>1</v>
      </c>
      <c r="D1161" s="93" t="s">
        <v>3</v>
      </c>
      <c r="E1161" s="55" t="s">
        <v>1141</v>
      </c>
      <c r="F1161" s="55"/>
      <c r="G1161" s="52">
        <v>3165.87</v>
      </c>
      <c r="H1161" s="52">
        <f t="shared" si="31"/>
        <v>3165.87</v>
      </c>
    </row>
    <row r="1162" spans="1:8" x14ac:dyDescent="0.3">
      <c r="A1162" s="180"/>
      <c r="B1162" s="53" t="s">
        <v>107</v>
      </c>
      <c r="C1162" s="56">
        <v>1</v>
      </c>
      <c r="D1162" s="93" t="s">
        <v>3</v>
      </c>
      <c r="E1162" s="55" t="s">
        <v>1142</v>
      </c>
      <c r="F1162" s="55"/>
      <c r="G1162" s="52">
        <v>2257.19</v>
      </c>
      <c r="H1162" s="52">
        <f t="shared" si="31"/>
        <v>2257.19</v>
      </c>
    </row>
    <row r="1163" spans="1:8" x14ac:dyDescent="0.3">
      <c r="A1163" s="180"/>
      <c r="B1163" s="53" t="s">
        <v>108</v>
      </c>
      <c r="C1163" s="56">
        <v>1</v>
      </c>
      <c r="D1163" s="93" t="s">
        <v>3</v>
      </c>
      <c r="E1163" s="55" t="s">
        <v>1143</v>
      </c>
      <c r="F1163" s="55"/>
      <c r="G1163" s="52">
        <v>4587.54</v>
      </c>
      <c r="H1163" s="52">
        <f t="shared" si="31"/>
        <v>4587.54</v>
      </c>
    </row>
    <row r="1164" spans="1:8" x14ac:dyDescent="0.3">
      <c r="A1164" s="180"/>
      <c r="B1164" s="53" t="s">
        <v>109</v>
      </c>
      <c r="C1164" s="56">
        <v>3</v>
      </c>
      <c r="D1164" s="93" t="s">
        <v>3</v>
      </c>
      <c r="E1164" s="55" t="s">
        <v>1144</v>
      </c>
      <c r="F1164" s="55"/>
      <c r="G1164" s="52">
        <v>861.86</v>
      </c>
      <c r="H1164" s="52">
        <f t="shared" si="31"/>
        <v>2585.58</v>
      </c>
    </row>
    <row r="1165" spans="1:8" x14ac:dyDescent="0.3">
      <c r="A1165" s="180"/>
      <c r="B1165" s="53" t="s">
        <v>110</v>
      </c>
      <c r="C1165" s="56">
        <v>1</v>
      </c>
      <c r="D1165" s="93" t="s">
        <v>3</v>
      </c>
      <c r="E1165" s="55" t="s">
        <v>1145</v>
      </c>
      <c r="F1165" s="55"/>
      <c r="G1165" s="52">
        <v>5174.18</v>
      </c>
      <c r="H1165" s="52">
        <f t="shared" si="31"/>
        <v>5174.18</v>
      </c>
    </row>
    <row r="1166" spans="1:8" x14ac:dyDescent="0.3">
      <c r="A1166" s="180"/>
      <c r="B1166" s="53" t="s">
        <v>111</v>
      </c>
      <c r="C1166" s="56">
        <v>1</v>
      </c>
      <c r="D1166" s="93" t="s">
        <v>3</v>
      </c>
      <c r="E1166" s="55" t="s">
        <v>1146</v>
      </c>
      <c r="F1166" s="55"/>
      <c r="G1166" s="52">
        <v>318.66000000000003</v>
      </c>
      <c r="H1166" s="52">
        <f t="shared" si="31"/>
        <v>318.66000000000003</v>
      </c>
    </row>
    <row r="1167" spans="1:8" x14ac:dyDescent="0.3">
      <c r="A1167" s="180"/>
      <c r="B1167" s="53" t="s">
        <v>112</v>
      </c>
      <c r="C1167" s="56">
        <v>1</v>
      </c>
      <c r="D1167" s="93" t="s">
        <v>3</v>
      </c>
      <c r="E1167" s="55" t="s">
        <v>1147</v>
      </c>
      <c r="F1167" s="55"/>
      <c r="G1167" s="52">
        <v>243.2</v>
      </c>
      <c r="H1167" s="52">
        <f t="shared" si="31"/>
        <v>243.2</v>
      </c>
    </row>
    <row r="1168" spans="1:8" x14ac:dyDescent="0.3">
      <c r="A1168" s="180"/>
      <c r="B1168" s="53" t="s">
        <v>113</v>
      </c>
      <c r="C1168" s="56">
        <v>1</v>
      </c>
      <c r="D1168" s="93" t="s">
        <v>3</v>
      </c>
      <c r="E1168" s="55" t="s">
        <v>1148</v>
      </c>
      <c r="F1168" s="55"/>
      <c r="G1168" s="52">
        <v>5309.8</v>
      </c>
      <c r="H1168" s="52">
        <f t="shared" si="31"/>
        <v>5309.8</v>
      </c>
    </row>
    <row r="1169" spans="1:8" x14ac:dyDescent="0.3">
      <c r="A1169" s="180"/>
      <c r="B1169" s="53" t="s">
        <v>114</v>
      </c>
      <c r="C1169" s="56">
        <v>1</v>
      </c>
      <c r="D1169" s="93" t="s">
        <v>3</v>
      </c>
      <c r="E1169" s="55" t="s">
        <v>1149</v>
      </c>
      <c r="F1169" s="55"/>
      <c r="G1169" s="52">
        <v>823.48</v>
      </c>
      <c r="H1169" s="52">
        <f t="shared" si="31"/>
        <v>823.48</v>
      </c>
    </row>
    <row r="1170" spans="1:8" x14ac:dyDescent="0.3">
      <c r="A1170" s="180"/>
      <c r="B1170" s="53" t="s">
        <v>115</v>
      </c>
      <c r="C1170" s="56">
        <v>1</v>
      </c>
      <c r="D1170" s="93" t="s">
        <v>3</v>
      </c>
      <c r="E1170" s="55" t="s">
        <v>1150</v>
      </c>
      <c r="F1170" s="55"/>
      <c r="G1170" s="52">
        <v>2612.96</v>
      </c>
      <c r="H1170" s="52">
        <f t="shared" si="31"/>
        <v>2612.96</v>
      </c>
    </row>
    <row r="1171" spans="1:8" x14ac:dyDescent="0.3">
      <c r="A1171" s="180"/>
      <c r="B1171" s="53" t="s">
        <v>116</v>
      </c>
      <c r="C1171" s="56">
        <v>1</v>
      </c>
      <c r="D1171" s="93" t="s">
        <v>3</v>
      </c>
      <c r="E1171" s="55" t="s">
        <v>1151</v>
      </c>
      <c r="F1171" s="55"/>
      <c r="G1171" s="52">
        <v>4537.1899999999996</v>
      </c>
      <c r="H1171" s="52">
        <f t="shared" si="31"/>
        <v>4537.1899999999996</v>
      </c>
    </row>
    <row r="1172" spans="1:8" x14ac:dyDescent="0.3">
      <c r="A1172" s="180"/>
      <c r="B1172" s="53" t="s">
        <v>117</v>
      </c>
      <c r="C1172" s="56">
        <v>1</v>
      </c>
      <c r="D1172" s="93" t="s">
        <v>3</v>
      </c>
      <c r="E1172" s="55" t="s">
        <v>1152</v>
      </c>
      <c r="F1172" s="55"/>
      <c r="G1172" s="52">
        <v>2657.98</v>
      </c>
      <c r="H1172" s="52">
        <f t="shared" si="31"/>
        <v>2657.98</v>
      </c>
    </row>
    <row r="1173" spans="1:8" x14ac:dyDescent="0.3">
      <c r="A1173" s="180"/>
      <c r="B1173" s="53" t="s">
        <v>118</v>
      </c>
      <c r="C1173" s="56">
        <v>1</v>
      </c>
      <c r="D1173" s="93" t="s">
        <v>3</v>
      </c>
      <c r="E1173" s="55" t="s">
        <v>1153</v>
      </c>
      <c r="F1173" s="55"/>
      <c r="G1173" s="52">
        <v>4274.5200000000004</v>
      </c>
      <c r="H1173" s="52">
        <f t="shared" si="31"/>
        <v>4274.5200000000004</v>
      </c>
    </row>
    <row r="1174" spans="1:8" x14ac:dyDescent="0.3">
      <c r="A1174" s="180"/>
      <c r="B1174" s="53" t="s">
        <v>119</v>
      </c>
      <c r="C1174" s="56">
        <v>1</v>
      </c>
      <c r="D1174" s="93" t="s">
        <v>3</v>
      </c>
      <c r="E1174" s="55" t="s">
        <v>1154</v>
      </c>
      <c r="F1174" s="55"/>
      <c r="G1174" s="52">
        <v>11208.51</v>
      </c>
      <c r="H1174" s="52">
        <f t="shared" si="31"/>
        <v>11208.51</v>
      </c>
    </row>
    <row r="1175" spans="1:8" x14ac:dyDescent="0.3">
      <c r="A1175" s="180"/>
      <c r="B1175" s="53" t="s">
        <v>120</v>
      </c>
      <c r="C1175" s="56">
        <v>1</v>
      </c>
      <c r="D1175" s="93" t="s">
        <v>3</v>
      </c>
      <c r="E1175" s="55" t="s">
        <v>1155</v>
      </c>
      <c r="F1175" s="55"/>
      <c r="G1175" s="52">
        <v>11055.75</v>
      </c>
      <c r="H1175" s="52">
        <f t="shared" si="31"/>
        <v>11055.75</v>
      </c>
    </row>
    <row r="1176" spans="1:8" x14ac:dyDescent="0.3">
      <c r="A1176" s="180"/>
      <c r="B1176" s="53" t="s">
        <v>121</v>
      </c>
      <c r="C1176" s="72">
        <v>6</v>
      </c>
      <c r="D1176" s="93" t="s">
        <v>3</v>
      </c>
      <c r="E1176" s="55" t="s">
        <v>1156</v>
      </c>
      <c r="F1176" s="55"/>
      <c r="G1176" s="52">
        <v>1925</v>
      </c>
      <c r="H1176" s="52">
        <f t="shared" si="31"/>
        <v>11550</v>
      </c>
    </row>
    <row r="1177" spans="1:8" x14ac:dyDescent="0.3">
      <c r="A1177" s="180"/>
      <c r="B1177" s="53" t="s">
        <v>122</v>
      </c>
      <c r="C1177" s="72">
        <v>6</v>
      </c>
      <c r="D1177" s="93" t="s">
        <v>3</v>
      </c>
      <c r="E1177" s="55" t="s">
        <v>1157</v>
      </c>
      <c r="F1177" s="55"/>
      <c r="G1177" s="52">
        <v>2161.5</v>
      </c>
      <c r="H1177" s="52">
        <f t="shared" si="31"/>
        <v>12969</v>
      </c>
    </row>
    <row r="1178" spans="1:8" x14ac:dyDescent="0.3">
      <c r="A1178" s="180"/>
      <c r="B1178" s="57" t="s">
        <v>123</v>
      </c>
      <c r="C1178" s="58">
        <v>1</v>
      </c>
      <c r="D1178" s="100" t="s">
        <v>3</v>
      </c>
      <c r="E1178" s="60" t="s">
        <v>1158</v>
      </c>
      <c r="F1178" s="55"/>
      <c r="G1178" s="52">
        <v>3232.81</v>
      </c>
      <c r="H1178" s="52">
        <f t="shared" si="31"/>
        <v>3232.81</v>
      </c>
    </row>
    <row r="1179" spans="1:8" x14ac:dyDescent="0.3">
      <c r="A1179" s="180"/>
      <c r="B1179" s="156" t="s">
        <v>1159</v>
      </c>
      <c r="C1179" s="154"/>
      <c r="D1179" s="154"/>
      <c r="E1179" s="154"/>
      <c r="F1179" s="160"/>
      <c r="G1179" s="191">
        <v>351890.04</v>
      </c>
      <c r="H1179" s="192"/>
    </row>
    <row r="1180" spans="1:8" ht="34.5" x14ac:dyDescent="0.3">
      <c r="A1180" s="180"/>
      <c r="B1180" s="57" t="s">
        <v>124</v>
      </c>
      <c r="C1180" s="84">
        <v>2</v>
      </c>
      <c r="D1180" s="62" t="s">
        <v>266</v>
      </c>
      <c r="E1180" s="63" t="s">
        <v>267</v>
      </c>
      <c r="F1180" s="132"/>
      <c r="G1180" s="85">
        <v>369.99</v>
      </c>
      <c r="H1180" s="85">
        <f>G1180*C1180</f>
        <v>739.98</v>
      </c>
    </row>
    <row r="1181" spans="1:8" ht="34.5" x14ac:dyDescent="0.3">
      <c r="A1181" s="180"/>
      <c r="B1181" s="57" t="s">
        <v>125</v>
      </c>
      <c r="C1181" s="84">
        <v>6</v>
      </c>
      <c r="D1181" s="62" t="s">
        <v>266</v>
      </c>
      <c r="E1181" s="63" t="s">
        <v>269</v>
      </c>
      <c r="F1181" s="132"/>
      <c r="G1181" s="85">
        <v>568.12</v>
      </c>
      <c r="H1181" s="85">
        <f t="shared" ref="H1181:H1183" si="32">G1181*C1181</f>
        <v>3408.7200000000003</v>
      </c>
    </row>
    <row r="1182" spans="1:8" ht="51.75" x14ac:dyDescent="0.3">
      <c r="A1182" s="180"/>
      <c r="B1182" s="57" t="s">
        <v>126</v>
      </c>
      <c r="C1182" s="84">
        <v>30</v>
      </c>
      <c r="D1182" s="62" t="s">
        <v>271</v>
      </c>
      <c r="E1182" s="63" t="s">
        <v>136</v>
      </c>
      <c r="F1182" s="132"/>
      <c r="G1182" s="85">
        <v>19.899999999999999</v>
      </c>
      <c r="H1182" s="85">
        <f t="shared" si="32"/>
        <v>597</v>
      </c>
    </row>
    <row r="1183" spans="1:8" ht="34.5" x14ac:dyDescent="0.3">
      <c r="A1183" s="180"/>
      <c r="B1183" s="57" t="s">
        <v>127</v>
      </c>
      <c r="C1183" s="84">
        <v>1</v>
      </c>
      <c r="D1183" s="62" t="s">
        <v>390</v>
      </c>
      <c r="E1183" s="66" t="s">
        <v>137</v>
      </c>
      <c r="F1183" s="132"/>
      <c r="G1183" s="85">
        <v>757.74</v>
      </c>
      <c r="H1183" s="85">
        <f t="shared" si="32"/>
        <v>757.74</v>
      </c>
    </row>
    <row r="1184" spans="1:8" x14ac:dyDescent="0.3">
      <c r="A1184" s="180"/>
      <c r="B1184" s="156" t="s">
        <v>1160</v>
      </c>
      <c r="C1184" s="154"/>
      <c r="D1184" s="154"/>
      <c r="E1184" s="154"/>
      <c r="F1184" s="155"/>
      <c r="G1184" s="191">
        <v>5503.4400000000005</v>
      </c>
      <c r="H1184" s="192"/>
    </row>
    <row r="1185" spans="1:8" ht="34.5" x14ac:dyDescent="0.3">
      <c r="A1185" s="180"/>
      <c r="B1185" s="53" t="s">
        <v>128</v>
      </c>
      <c r="C1185" s="67" t="s">
        <v>512</v>
      </c>
      <c r="D1185" s="67" t="s">
        <v>138</v>
      </c>
      <c r="E1185" s="68" t="s">
        <v>274</v>
      </c>
      <c r="F1185" s="121"/>
      <c r="G1185" s="69">
        <v>239</v>
      </c>
      <c r="H1185" s="69">
        <f>G1185*C1185</f>
        <v>77436</v>
      </c>
    </row>
    <row r="1186" spans="1:8" x14ac:dyDescent="0.3">
      <c r="A1186" s="180"/>
      <c r="B1186" s="156" t="s">
        <v>1161</v>
      </c>
      <c r="C1186" s="154"/>
      <c r="D1186" s="154"/>
      <c r="E1186" s="154"/>
      <c r="F1186" s="155"/>
      <c r="G1186" s="193">
        <v>77436</v>
      </c>
      <c r="H1186" s="184"/>
    </row>
    <row r="1187" spans="1:8" ht="18" thickBot="1" x14ac:dyDescent="0.35">
      <c r="A1187" s="180"/>
      <c r="B1187" s="157" t="s">
        <v>1162</v>
      </c>
      <c r="C1187" s="158"/>
      <c r="D1187" s="158"/>
      <c r="E1187" s="158"/>
      <c r="F1187" s="159"/>
      <c r="G1187" s="194">
        <v>434829.48</v>
      </c>
      <c r="H1187" s="195"/>
    </row>
    <row r="1188" spans="1:8" x14ac:dyDescent="0.3">
      <c r="A1188" s="174" t="s">
        <v>184</v>
      </c>
      <c r="B1188" s="175"/>
      <c r="C1188" s="175"/>
      <c r="D1188" s="175"/>
      <c r="E1188" s="175"/>
      <c r="F1188" s="115"/>
      <c r="G1188" s="123"/>
      <c r="H1188" s="117"/>
    </row>
    <row r="1189" spans="1:8" ht="18" thickBot="1" x14ac:dyDescent="0.35">
      <c r="A1189" s="197" t="s">
        <v>1163</v>
      </c>
      <c r="B1189" s="198"/>
      <c r="C1189" s="198"/>
      <c r="D1189" s="198"/>
      <c r="E1189" s="198"/>
      <c r="F1189" s="118"/>
      <c r="G1189" s="124"/>
      <c r="H1189" s="120"/>
    </row>
    <row r="1190" spans="1:8" ht="18" thickBot="1" x14ac:dyDescent="0.35">
      <c r="A1190" s="199" t="s">
        <v>171</v>
      </c>
      <c r="B1190" s="200"/>
      <c r="C1190" s="200"/>
      <c r="D1190" s="200"/>
      <c r="E1190" s="200"/>
      <c r="F1190" s="125"/>
      <c r="G1190" s="128"/>
      <c r="H1190" s="126"/>
    </row>
    <row r="1191" spans="1:8" x14ac:dyDescent="0.3">
      <c r="A1191" s="180" t="s">
        <v>184</v>
      </c>
      <c r="B1191" s="48" t="s">
        <v>2</v>
      </c>
      <c r="C1191" s="96">
        <v>1</v>
      </c>
      <c r="D1191" s="102" t="s">
        <v>3</v>
      </c>
      <c r="E1191" s="143" t="s">
        <v>1164</v>
      </c>
      <c r="F1191" s="77"/>
      <c r="G1191" s="52">
        <v>4568.6000000000004</v>
      </c>
      <c r="H1191" s="52">
        <f t="shared" ref="H1191:H1254" si="33">G1191*C1191</f>
        <v>4568.6000000000004</v>
      </c>
    </row>
    <row r="1192" spans="1:8" x14ac:dyDescent="0.3">
      <c r="A1192" s="180"/>
      <c r="B1192" s="53" t="s">
        <v>4</v>
      </c>
      <c r="C1192" s="56">
        <v>1</v>
      </c>
      <c r="D1192" s="59" t="s">
        <v>3</v>
      </c>
      <c r="E1192" s="86" t="s">
        <v>1165</v>
      </c>
      <c r="F1192" s="86"/>
      <c r="G1192" s="52">
        <v>1369.42</v>
      </c>
      <c r="H1192" s="52">
        <f t="shared" si="33"/>
        <v>1369.42</v>
      </c>
    </row>
    <row r="1193" spans="1:8" x14ac:dyDescent="0.3">
      <c r="A1193" s="180"/>
      <c r="B1193" s="53" t="s">
        <v>5</v>
      </c>
      <c r="C1193" s="56">
        <v>1</v>
      </c>
      <c r="D1193" s="59" t="s">
        <v>3</v>
      </c>
      <c r="E1193" s="86" t="s">
        <v>1166</v>
      </c>
      <c r="F1193" s="86"/>
      <c r="G1193" s="52">
        <v>4460.51</v>
      </c>
      <c r="H1193" s="52">
        <f t="shared" si="33"/>
        <v>4460.51</v>
      </c>
    </row>
    <row r="1194" spans="1:8" x14ac:dyDescent="0.3">
      <c r="A1194" s="180"/>
      <c r="B1194" s="53" t="s">
        <v>6</v>
      </c>
      <c r="C1194" s="56">
        <v>6</v>
      </c>
      <c r="D1194" s="59" t="s">
        <v>3</v>
      </c>
      <c r="E1194" s="86" t="s">
        <v>1167</v>
      </c>
      <c r="F1194" s="86"/>
      <c r="G1194" s="52">
        <v>2043.39</v>
      </c>
      <c r="H1194" s="52">
        <f t="shared" si="33"/>
        <v>12260.34</v>
      </c>
    </row>
    <row r="1195" spans="1:8" x14ac:dyDescent="0.3">
      <c r="A1195" s="180"/>
      <c r="B1195" s="53" t="s">
        <v>7</v>
      </c>
      <c r="C1195" s="56">
        <v>1</v>
      </c>
      <c r="D1195" s="59" t="s">
        <v>3</v>
      </c>
      <c r="E1195" s="86" t="s">
        <v>1051</v>
      </c>
      <c r="F1195" s="86"/>
      <c r="G1195" s="52">
        <v>686.55</v>
      </c>
      <c r="H1195" s="52">
        <f t="shared" si="33"/>
        <v>686.55</v>
      </c>
    </row>
    <row r="1196" spans="1:8" x14ac:dyDescent="0.3">
      <c r="A1196" s="180"/>
      <c r="B1196" s="53" t="s">
        <v>8</v>
      </c>
      <c r="C1196" s="56">
        <v>1</v>
      </c>
      <c r="D1196" s="59" t="s">
        <v>3</v>
      </c>
      <c r="E1196" s="86" t="s">
        <v>1052</v>
      </c>
      <c r="F1196" s="86"/>
      <c r="G1196" s="52">
        <v>701.33</v>
      </c>
      <c r="H1196" s="52">
        <f t="shared" si="33"/>
        <v>701.33</v>
      </c>
    </row>
    <row r="1197" spans="1:8" x14ac:dyDescent="0.3">
      <c r="A1197" s="180"/>
      <c r="B1197" s="53" t="s">
        <v>9</v>
      </c>
      <c r="C1197" s="56">
        <v>6</v>
      </c>
      <c r="D1197" s="59" t="s">
        <v>3</v>
      </c>
      <c r="E1197" s="86" t="s">
        <v>1168</v>
      </c>
      <c r="F1197" s="86"/>
      <c r="G1197" s="52">
        <v>117.5</v>
      </c>
      <c r="H1197" s="52">
        <f t="shared" si="33"/>
        <v>705</v>
      </c>
    </row>
    <row r="1198" spans="1:8" x14ac:dyDescent="0.3">
      <c r="A1198" s="180"/>
      <c r="B1198" s="53" t="s">
        <v>10</v>
      </c>
      <c r="C1198" s="56">
        <v>1</v>
      </c>
      <c r="D1198" s="59" t="s">
        <v>3</v>
      </c>
      <c r="E1198" s="86" t="s">
        <v>1169</v>
      </c>
      <c r="F1198" s="86"/>
      <c r="G1198" s="52">
        <v>586.83000000000004</v>
      </c>
      <c r="H1198" s="52">
        <f t="shared" si="33"/>
        <v>586.83000000000004</v>
      </c>
    </row>
    <row r="1199" spans="1:8" x14ac:dyDescent="0.3">
      <c r="A1199" s="180"/>
      <c r="B1199" s="53" t="s">
        <v>11</v>
      </c>
      <c r="C1199" s="56">
        <v>6</v>
      </c>
      <c r="D1199" s="59" t="s">
        <v>3</v>
      </c>
      <c r="E1199" s="86" t="s">
        <v>1170</v>
      </c>
      <c r="F1199" s="86"/>
      <c r="G1199" s="52">
        <v>53.72</v>
      </c>
      <c r="H1199" s="52">
        <f t="shared" si="33"/>
        <v>322.32</v>
      </c>
    </row>
    <row r="1200" spans="1:8" x14ac:dyDescent="0.3">
      <c r="A1200" s="180"/>
      <c r="B1200" s="53" t="s">
        <v>12</v>
      </c>
      <c r="C1200" s="56">
        <v>1</v>
      </c>
      <c r="D1200" s="59" t="s">
        <v>3</v>
      </c>
      <c r="E1200" s="86" t="s">
        <v>1171</v>
      </c>
      <c r="F1200" s="86"/>
      <c r="G1200" s="52">
        <v>667.12</v>
      </c>
      <c r="H1200" s="52">
        <f t="shared" si="33"/>
        <v>667.12</v>
      </c>
    </row>
    <row r="1201" spans="1:8" x14ac:dyDescent="0.3">
      <c r="A1201" s="180"/>
      <c r="B1201" s="53" t="s">
        <v>13</v>
      </c>
      <c r="C1201" s="56">
        <v>6</v>
      </c>
      <c r="D1201" s="59" t="s">
        <v>3</v>
      </c>
      <c r="E1201" s="86" t="s">
        <v>1172</v>
      </c>
      <c r="F1201" s="86"/>
      <c r="G1201" s="52">
        <v>306.2</v>
      </c>
      <c r="H1201" s="52">
        <f t="shared" si="33"/>
        <v>1837.1999999999998</v>
      </c>
    </row>
    <row r="1202" spans="1:8" x14ac:dyDescent="0.3">
      <c r="A1202" s="180"/>
      <c r="B1202" s="53" t="s">
        <v>14</v>
      </c>
      <c r="C1202" s="56">
        <v>1</v>
      </c>
      <c r="D1202" s="59" t="s">
        <v>3</v>
      </c>
      <c r="E1202" s="86" t="s">
        <v>1173</v>
      </c>
      <c r="F1202" s="86"/>
      <c r="G1202" s="52">
        <v>484.88</v>
      </c>
      <c r="H1202" s="52">
        <f t="shared" si="33"/>
        <v>484.88</v>
      </c>
    </row>
    <row r="1203" spans="1:8" x14ac:dyDescent="0.3">
      <c r="A1203" s="180"/>
      <c r="B1203" s="53" t="s">
        <v>15</v>
      </c>
      <c r="C1203" s="56">
        <v>1</v>
      </c>
      <c r="D1203" s="59" t="s">
        <v>3</v>
      </c>
      <c r="E1203" s="86" t="s">
        <v>1174</v>
      </c>
      <c r="F1203" s="86"/>
      <c r="G1203" s="52">
        <v>556.07000000000005</v>
      </c>
      <c r="H1203" s="52">
        <f t="shared" si="33"/>
        <v>556.07000000000005</v>
      </c>
    </row>
    <row r="1204" spans="1:8" x14ac:dyDescent="0.3">
      <c r="A1204" s="180"/>
      <c r="B1204" s="53" t="s">
        <v>16</v>
      </c>
      <c r="C1204" s="56">
        <v>3</v>
      </c>
      <c r="D1204" s="59" t="s">
        <v>3</v>
      </c>
      <c r="E1204" s="86" t="s">
        <v>1175</v>
      </c>
      <c r="F1204" s="86"/>
      <c r="G1204" s="52">
        <v>155.54</v>
      </c>
      <c r="H1204" s="52">
        <f t="shared" si="33"/>
        <v>466.62</v>
      </c>
    </row>
    <row r="1205" spans="1:8" x14ac:dyDescent="0.3">
      <c r="A1205" s="180"/>
      <c r="B1205" s="53" t="s">
        <v>17</v>
      </c>
      <c r="C1205" s="56">
        <v>1</v>
      </c>
      <c r="D1205" s="59" t="s">
        <v>3</v>
      </c>
      <c r="E1205" s="86" t="s">
        <v>1176</v>
      </c>
      <c r="F1205" s="86"/>
      <c r="G1205" s="52">
        <v>473.19</v>
      </c>
      <c r="H1205" s="52">
        <f t="shared" si="33"/>
        <v>473.19</v>
      </c>
    </row>
    <row r="1206" spans="1:8" x14ac:dyDescent="0.3">
      <c r="A1206" s="180"/>
      <c r="B1206" s="53" t="s">
        <v>18</v>
      </c>
      <c r="C1206" s="56">
        <v>6</v>
      </c>
      <c r="D1206" s="59" t="s">
        <v>3</v>
      </c>
      <c r="E1206" s="86" t="s">
        <v>1177</v>
      </c>
      <c r="F1206" s="86"/>
      <c r="G1206" s="52">
        <v>217.62</v>
      </c>
      <c r="H1206" s="52">
        <f t="shared" si="33"/>
        <v>1305.72</v>
      </c>
    </row>
    <row r="1207" spans="1:8" x14ac:dyDescent="0.3">
      <c r="A1207" s="180"/>
      <c r="B1207" s="53" t="s">
        <v>19</v>
      </c>
      <c r="C1207" s="56">
        <v>6</v>
      </c>
      <c r="D1207" s="59" t="s">
        <v>3</v>
      </c>
      <c r="E1207" s="86" t="s">
        <v>1178</v>
      </c>
      <c r="F1207" s="86"/>
      <c r="G1207" s="52">
        <v>151.87</v>
      </c>
      <c r="H1207" s="52">
        <f t="shared" si="33"/>
        <v>911.22</v>
      </c>
    </row>
    <row r="1208" spans="1:8" x14ac:dyDescent="0.3">
      <c r="A1208" s="180"/>
      <c r="B1208" s="53" t="s">
        <v>20</v>
      </c>
      <c r="C1208" s="56">
        <v>1</v>
      </c>
      <c r="D1208" s="59" t="s">
        <v>3</v>
      </c>
      <c r="E1208" s="86" t="s">
        <v>1179</v>
      </c>
      <c r="F1208" s="86"/>
      <c r="G1208" s="52">
        <v>1840.61</v>
      </c>
      <c r="H1208" s="52">
        <f t="shared" si="33"/>
        <v>1840.61</v>
      </c>
    </row>
    <row r="1209" spans="1:8" x14ac:dyDescent="0.3">
      <c r="A1209" s="180"/>
      <c r="B1209" s="53" t="s">
        <v>21</v>
      </c>
      <c r="C1209" s="56">
        <v>1</v>
      </c>
      <c r="D1209" s="59" t="s">
        <v>3</v>
      </c>
      <c r="E1209" s="86" t="s">
        <v>1180</v>
      </c>
      <c r="F1209" s="86"/>
      <c r="G1209" s="52">
        <v>1483.48</v>
      </c>
      <c r="H1209" s="52">
        <f t="shared" si="33"/>
        <v>1483.48</v>
      </c>
    </row>
    <row r="1210" spans="1:8" x14ac:dyDescent="0.3">
      <c r="A1210" s="180"/>
      <c r="B1210" s="53" t="s">
        <v>22</v>
      </c>
      <c r="C1210" s="56">
        <v>1</v>
      </c>
      <c r="D1210" s="59" t="s">
        <v>3</v>
      </c>
      <c r="E1210" s="86" t="s">
        <v>1181</v>
      </c>
      <c r="F1210" s="86"/>
      <c r="G1210" s="52">
        <v>1224.5999999999999</v>
      </c>
      <c r="H1210" s="52">
        <f t="shared" si="33"/>
        <v>1224.5999999999999</v>
      </c>
    </row>
    <row r="1211" spans="1:8" x14ac:dyDescent="0.3">
      <c r="A1211" s="180"/>
      <c r="B1211" s="53" t="s">
        <v>23</v>
      </c>
      <c r="C1211" s="56">
        <v>6</v>
      </c>
      <c r="D1211" s="59" t="s">
        <v>3</v>
      </c>
      <c r="E1211" s="86" t="s">
        <v>1182</v>
      </c>
      <c r="F1211" s="86"/>
      <c r="G1211" s="52">
        <v>245.4</v>
      </c>
      <c r="H1211" s="52">
        <f t="shared" si="33"/>
        <v>1472.4</v>
      </c>
    </row>
    <row r="1212" spans="1:8" x14ac:dyDescent="0.3">
      <c r="A1212" s="180"/>
      <c r="B1212" s="53" t="s">
        <v>24</v>
      </c>
      <c r="C1212" s="56">
        <v>2</v>
      </c>
      <c r="D1212" s="59" t="s">
        <v>3</v>
      </c>
      <c r="E1212" s="86" t="s">
        <v>1183</v>
      </c>
      <c r="F1212" s="86"/>
      <c r="G1212" s="52">
        <v>820</v>
      </c>
      <c r="H1212" s="52">
        <f t="shared" si="33"/>
        <v>1640</v>
      </c>
    </row>
    <row r="1213" spans="1:8" x14ac:dyDescent="0.3">
      <c r="A1213" s="180"/>
      <c r="B1213" s="53" t="s">
        <v>25</v>
      </c>
      <c r="C1213" s="56">
        <v>1</v>
      </c>
      <c r="D1213" s="59" t="s">
        <v>3</v>
      </c>
      <c r="E1213" s="86" t="s">
        <v>1184</v>
      </c>
      <c r="F1213" s="86"/>
      <c r="G1213" s="52">
        <v>13674.25</v>
      </c>
      <c r="H1213" s="52">
        <f t="shared" si="33"/>
        <v>13674.25</v>
      </c>
    </row>
    <row r="1214" spans="1:8" x14ac:dyDescent="0.3">
      <c r="A1214" s="180"/>
      <c r="B1214" s="53" t="s">
        <v>26</v>
      </c>
      <c r="C1214" s="56">
        <v>6</v>
      </c>
      <c r="D1214" s="59" t="s">
        <v>3</v>
      </c>
      <c r="E1214" s="86" t="s">
        <v>1185</v>
      </c>
      <c r="F1214" s="86"/>
      <c r="G1214" s="52">
        <v>429.84</v>
      </c>
      <c r="H1214" s="52">
        <f t="shared" si="33"/>
        <v>2579.04</v>
      </c>
    </row>
    <row r="1215" spans="1:8" x14ac:dyDescent="0.3">
      <c r="A1215" s="180"/>
      <c r="B1215" s="53" t="s">
        <v>27</v>
      </c>
      <c r="C1215" s="56">
        <v>1</v>
      </c>
      <c r="D1215" s="59" t="s">
        <v>3</v>
      </c>
      <c r="E1215" s="86" t="s">
        <v>1186</v>
      </c>
      <c r="F1215" s="86"/>
      <c r="G1215" s="52">
        <v>3061.88</v>
      </c>
      <c r="H1215" s="52">
        <f t="shared" si="33"/>
        <v>3061.88</v>
      </c>
    </row>
    <row r="1216" spans="1:8" x14ac:dyDescent="0.3">
      <c r="A1216" s="180"/>
      <c r="B1216" s="53" t="s">
        <v>28</v>
      </c>
      <c r="C1216" s="56">
        <v>4</v>
      </c>
      <c r="D1216" s="59" t="s">
        <v>3</v>
      </c>
      <c r="E1216" s="86" t="s">
        <v>1187</v>
      </c>
      <c r="F1216" s="86"/>
      <c r="G1216" s="52">
        <v>290.54000000000002</v>
      </c>
      <c r="H1216" s="52">
        <f t="shared" si="33"/>
        <v>1162.1600000000001</v>
      </c>
    </row>
    <row r="1217" spans="1:8" x14ac:dyDescent="0.3">
      <c r="A1217" s="180"/>
      <c r="B1217" s="53" t="s">
        <v>29</v>
      </c>
      <c r="C1217" s="56">
        <v>8</v>
      </c>
      <c r="D1217" s="59" t="s">
        <v>3</v>
      </c>
      <c r="E1217" s="86" t="s">
        <v>1188</v>
      </c>
      <c r="F1217" s="86"/>
      <c r="G1217" s="52">
        <v>385.49</v>
      </c>
      <c r="H1217" s="52">
        <f t="shared" si="33"/>
        <v>3083.92</v>
      </c>
    </row>
    <row r="1218" spans="1:8" x14ac:dyDescent="0.3">
      <c r="A1218" s="180"/>
      <c r="B1218" s="53" t="s">
        <v>30</v>
      </c>
      <c r="C1218" s="56">
        <v>4</v>
      </c>
      <c r="D1218" s="59" t="s">
        <v>3</v>
      </c>
      <c r="E1218" s="86" t="s">
        <v>1189</v>
      </c>
      <c r="F1218" s="86"/>
      <c r="G1218" s="52">
        <v>700</v>
      </c>
      <c r="H1218" s="52">
        <f t="shared" si="33"/>
        <v>2800</v>
      </c>
    </row>
    <row r="1219" spans="1:8" x14ac:dyDescent="0.3">
      <c r="A1219" s="180"/>
      <c r="B1219" s="53" t="s">
        <v>31</v>
      </c>
      <c r="C1219" s="56">
        <v>4</v>
      </c>
      <c r="D1219" s="59" t="s">
        <v>3</v>
      </c>
      <c r="E1219" s="86" t="s">
        <v>1190</v>
      </c>
      <c r="F1219" s="86"/>
      <c r="G1219" s="52">
        <v>318.95</v>
      </c>
      <c r="H1219" s="52">
        <f t="shared" si="33"/>
        <v>1275.8</v>
      </c>
    </row>
    <row r="1220" spans="1:8" x14ac:dyDescent="0.3">
      <c r="A1220" s="180"/>
      <c r="B1220" s="53" t="s">
        <v>32</v>
      </c>
      <c r="C1220" s="56">
        <v>4</v>
      </c>
      <c r="D1220" s="59" t="s">
        <v>3</v>
      </c>
      <c r="E1220" s="86" t="s">
        <v>1191</v>
      </c>
      <c r="F1220" s="86"/>
      <c r="G1220" s="52">
        <v>453.45</v>
      </c>
      <c r="H1220" s="52">
        <f t="shared" si="33"/>
        <v>1813.8</v>
      </c>
    </row>
    <row r="1221" spans="1:8" x14ac:dyDescent="0.3">
      <c r="A1221" s="180"/>
      <c r="B1221" s="53" t="s">
        <v>33</v>
      </c>
      <c r="C1221" s="56">
        <v>4</v>
      </c>
      <c r="D1221" s="59" t="s">
        <v>3</v>
      </c>
      <c r="E1221" s="86" t="s">
        <v>1192</v>
      </c>
      <c r="F1221" s="86"/>
      <c r="G1221" s="52">
        <v>61.82</v>
      </c>
      <c r="H1221" s="52">
        <f t="shared" si="33"/>
        <v>247.28</v>
      </c>
    </row>
    <row r="1222" spans="1:8" x14ac:dyDescent="0.3">
      <c r="A1222" s="180"/>
      <c r="B1222" s="53" t="s">
        <v>34</v>
      </c>
      <c r="C1222" s="56">
        <v>4</v>
      </c>
      <c r="D1222" s="59" t="s">
        <v>3</v>
      </c>
      <c r="E1222" s="86" t="s">
        <v>1193</v>
      </c>
      <c r="F1222" s="86"/>
      <c r="G1222" s="52">
        <v>59.43</v>
      </c>
      <c r="H1222" s="52">
        <f t="shared" si="33"/>
        <v>237.72</v>
      </c>
    </row>
    <row r="1223" spans="1:8" x14ac:dyDescent="0.3">
      <c r="A1223" s="180"/>
      <c r="B1223" s="53" t="s">
        <v>35</v>
      </c>
      <c r="C1223" s="56">
        <v>6</v>
      </c>
      <c r="D1223" s="59" t="s">
        <v>3</v>
      </c>
      <c r="E1223" s="86" t="s">
        <v>1194</v>
      </c>
      <c r="F1223" s="86"/>
      <c r="G1223" s="52">
        <v>592.41</v>
      </c>
      <c r="H1223" s="52">
        <f t="shared" si="33"/>
        <v>3554.46</v>
      </c>
    </row>
    <row r="1224" spans="1:8" x14ac:dyDescent="0.3">
      <c r="A1224" s="180"/>
      <c r="B1224" s="53" t="s">
        <v>36</v>
      </c>
      <c r="C1224" s="56">
        <v>1</v>
      </c>
      <c r="D1224" s="59" t="s">
        <v>3</v>
      </c>
      <c r="E1224" s="86" t="s">
        <v>1195</v>
      </c>
      <c r="F1224" s="86"/>
      <c r="G1224" s="52">
        <v>2418.25</v>
      </c>
      <c r="H1224" s="52">
        <f t="shared" si="33"/>
        <v>2418.25</v>
      </c>
    </row>
    <row r="1225" spans="1:8" x14ac:dyDescent="0.3">
      <c r="A1225" s="180"/>
      <c r="B1225" s="53" t="s">
        <v>37</v>
      </c>
      <c r="C1225" s="56">
        <v>4</v>
      </c>
      <c r="D1225" s="59" t="s">
        <v>3</v>
      </c>
      <c r="E1225" s="86" t="s">
        <v>1196</v>
      </c>
      <c r="F1225" s="86"/>
      <c r="G1225" s="52">
        <v>426.35</v>
      </c>
      <c r="H1225" s="52">
        <f t="shared" si="33"/>
        <v>1705.4</v>
      </c>
    </row>
    <row r="1226" spans="1:8" x14ac:dyDescent="0.3">
      <c r="A1226" s="180"/>
      <c r="B1226" s="53" t="s">
        <v>38</v>
      </c>
      <c r="C1226" s="56">
        <v>1</v>
      </c>
      <c r="D1226" s="59" t="s">
        <v>3</v>
      </c>
      <c r="E1226" s="86" t="s">
        <v>1197</v>
      </c>
      <c r="F1226" s="86"/>
      <c r="G1226" s="52">
        <v>2796.4</v>
      </c>
      <c r="H1226" s="52">
        <f t="shared" si="33"/>
        <v>2796.4</v>
      </c>
    </row>
    <row r="1227" spans="1:8" x14ac:dyDescent="0.3">
      <c r="A1227" s="180"/>
      <c r="B1227" s="53" t="s">
        <v>39</v>
      </c>
      <c r="C1227" s="56">
        <v>1</v>
      </c>
      <c r="D1227" s="59" t="s">
        <v>3</v>
      </c>
      <c r="E1227" s="86" t="s">
        <v>1198</v>
      </c>
      <c r="F1227" s="86"/>
      <c r="G1227" s="52">
        <v>3402.07</v>
      </c>
      <c r="H1227" s="52">
        <f t="shared" si="33"/>
        <v>3402.07</v>
      </c>
    </row>
    <row r="1228" spans="1:8" x14ac:dyDescent="0.3">
      <c r="A1228" s="180"/>
      <c r="B1228" s="53" t="s">
        <v>40</v>
      </c>
      <c r="C1228" s="56">
        <v>1</v>
      </c>
      <c r="D1228" s="59" t="s">
        <v>3</v>
      </c>
      <c r="E1228" s="86" t="s">
        <v>1199</v>
      </c>
      <c r="F1228" s="86"/>
      <c r="G1228" s="52">
        <v>9045.5499999999993</v>
      </c>
      <c r="H1228" s="52">
        <f t="shared" si="33"/>
        <v>9045.5499999999993</v>
      </c>
    </row>
    <row r="1229" spans="1:8" x14ac:dyDescent="0.3">
      <c r="A1229" s="180"/>
      <c r="B1229" s="53" t="s">
        <v>41</v>
      </c>
      <c r="C1229" s="56">
        <v>1</v>
      </c>
      <c r="D1229" s="59" t="s">
        <v>3</v>
      </c>
      <c r="E1229" s="86" t="s">
        <v>1200</v>
      </c>
      <c r="F1229" s="86"/>
      <c r="G1229" s="52">
        <v>9045.5499999999993</v>
      </c>
      <c r="H1229" s="52">
        <f t="shared" si="33"/>
        <v>9045.5499999999993</v>
      </c>
    </row>
    <row r="1230" spans="1:8" x14ac:dyDescent="0.3">
      <c r="A1230" s="180"/>
      <c r="B1230" s="53" t="s">
        <v>42</v>
      </c>
      <c r="C1230" s="56">
        <v>6</v>
      </c>
      <c r="D1230" s="59" t="s">
        <v>3</v>
      </c>
      <c r="E1230" s="86" t="s">
        <v>1201</v>
      </c>
      <c r="F1230" s="86"/>
      <c r="G1230" s="52">
        <v>290</v>
      </c>
      <c r="H1230" s="52">
        <f t="shared" si="33"/>
        <v>1740</v>
      </c>
    </row>
    <row r="1231" spans="1:8" x14ac:dyDescent="0.3">
      <c r="A1231" s="180"/>
      <c r="B1231" s="53" t="s">
        <v>43</v>
      </c>
      <c r="C1231" s="56">
        <v>2</v>
      </c>
      <c r="D1231" s="59" t="s">
        <v>3</v>
      </c>
      <c r="E1231" s="86" t="s">
        <v>1202</v>
      </c>
      <c r="F1231" s="86"/>
      <c r="G1231" s="52">
        <v>1225.28</v>
      </c>
      <c r="H1231" s="52">
        <f t="shared" si="33"/>
        <v>2450.56</v>
      </c>
    </row>
    <row r="1232" spans="1:8" x14ac:dyDescent="0.3">
      <c r="A1232" s="180"/>
      <c r="B1232" s="53" t="s">
        <v>44</v>
      </c>
      <c r="C1232" s="56">
        <v>1</v>
      </c>
      <c r="D1232" s="59" t="s">
        <v>3</v>
      </c>
      <c r="E1232" s="86" t="s">
        <v>1203</v>
      </c>
      <c r="F1232" s="86"/>
      <c r="G1232" s="52">
        <v>3418.55</v>
      </c>
      <c r="H1232" s="52">
        <f t="shared" si="33"/>
        <v>3418.55</v>
      </c>
    </row>
    <row r="1233" spans="1:8" x14ac:dyDescent="0.3">
      <c r="A1233" s="180"/>
      <c r="B1233" s="53" t="s">
        <v>45</v>
      </c>
      <c r="C1233" s="56">
        <v>1</v>
      </c>
      <c r="D1233" s="59" t="s">
        <v>3</v>
      </c>
      <c r="E1233" s="86" t="s">
        <v>1204</v>
      </c>
      <c r="F1233" s="86"/>
      <c r="G1233" s="52">
        <v>1745.6</v>
      </c>
      <c r="H1233" s="52">
        <f t="shared" si="33"/>
        <v>1745.6</v>
      </c>
    </row>
    <row r="1234" spans="1:8" x14ac:dyDescent="0.3">
      <c r="A1234" s="180"/>
      <c r="B1234" s="53" t="s">
        <v>46</v>
      </c>
      <c r="C1234" s="56">
        <v>24</v>
      </c>
      <c r="D1234" s="59" t="s">
        <v>3</v>
      </c>
      <c r="E1234" s="86" t="s">
        <v>1205</v>
      </c>
      <c r="F1234" s="86"/>
      <c r="G1234" s="52">
        <v>385</v>
      </c>
      <c r="H1234" s="52">
        <f t="shared" si="33"/>
        <v>9240</v>
      </c>
    </row>
    <row r="1235" spans="1:8" x14ac:dyDescent="0.3">
      <c r="A1235" s="180"/>
      <c r="B1235" s="53" t="s">
        <v>47</v>
      </c>
      <c r="C1235" s="56">
        <v>48</v>
      </c>
      <c r="D1235" s="59" t="s">
        <v>3</v>
      </c>
      <c r="E1235" s="86" t="s">
        <v>1206</v>
      </c>
      <c r="F1235" s="86"/>
      <c r="G1235" s="52">
        <v>28.05</v>
      </c>
      <c r="H1235" s="52">
        <f t="shared" si="33"/>
        <v>1346.4</v>
      </c>
    </row>
    <row r="1236" spans="1:8" x14ac:dyDescent="0.3">
      <c r="A1236" s="180"/>
      <c r="B1236" s="53" t="s">
        <v>48</v>
      </c>
      <c r="C1236" s="56">
        <v>1</v>
      </c>
      <c r="D1236" s="59" t="s">
        <v>3</v>
      </c>
      <c r="E1236" s="86" t="s">
        <v>1207</v>
      </c>
      <c r="F1236" s="86"/>
      <c r="G1236" s="52">
        <v>3739.03</v>
      </c>
      <c r="H1236" s="52">
        <f t="shared" si="33"/>
        <v>3739.03</v>
      </c>
    </row>
    <row r="1237" spans="1:8" x14ac:dyDescent="0.3">
      <c r="A1237" s="180"/>
      <c r="B1237" s="53" t="s">
        <v>49</v>
      </c>
      <c r="C1237" s="56">
        <v>1</v>
      </c>
      <c r="D1237" s="59" t="s">
        <v>3</v>
      </c>
      <c r="E1237" s="86" t="s">
        <v>1208</v>
      </c>
      <c r="F1237" s="86"/>
      <c r="G1237" s="52">
        <v>3739.03</v>
      </c>
      <c r="H1237" s="52">
        <f t="shared" si="33"/>
        <v>3739.03</v>
      </c>
    </row>
    <row r="1238" spans="1:8" x14ac:dyDescent="0.3">
      <c r="A1238" s="180"/>
      <c r="B1238" s="53" t="s">
        <v>50</v>
      </c>
      <c r="C1238" s="56">
        <v>2</v>
      </c>
      <c r="D1238" s="59" t="s">
        <v>3</v>
      </c>
      <c r="E1238" s="86" t="s">
        <v>1209</v>
      </c>
      <c r="F1238" s="86"/>
      <c r="G1238" s="52">
        <v>3433.44</v>
      </c>
      <c r="H1238" s="52">
        <f t="shared" si="33"/>
        <v>6866.88</v>
      </c>
    </row>
    <row r="1239" spans="1:8" x14ac:dyDescent="0.3">
      <c r="A1239" s="180"/>
      <c r="B1239" s="53" t="s">
        <v>51</v>
      </c>
      <c r="C1239" s="56">
        <v>1</v>
      </c>
      <c r="D1239" s="59" t="s">
        <v>3</v>
      </c>
      <c r="E1239" s="86" t="s">
        <v>1210</v>
      </c>
      <c r="F1239" s="86"/>
      <c r="G1239" s="52">
        <v>1894.08</v>
      </c>
      <c r="H1239" s="52">
        <f t="shared" si="33"/>
        <v>1894.08</v>
      </c>
    </row>
    <row r="1240" spans="1:8" x14ac:dyDescent="0.3">
      <c r="A1240" s="180"/>
      <c r="B1240" s="53" t="s">
        <v>52</v>
      </c>
      <c r="C1240" s="56">
        <v>12</v>
      </c>
      <c r="D1240" s="59" t="s">
        <v>3</v>
      </c>
      <c r="E1240" s="86" t="s">
        <v>1211</v>
      </c>
      <c r="F1240" s="86"/>
      <c r="G1240" s="52">
        <v>154.81</v>
      </c>
      <c r="H1240" s="52">
        <f t="shared" si="33"/>
        <v>1857.72</v>
      </c>
    </row>
    <row r="1241" spans="1:8" x14ac:dyDescent="0.3">
      <c r="A1241" s="180"/>
      <c r="B1241" s="53" t="s">
        <v>53</v>
      </c>
      <c r="C1241" s="56">
        <v>1</v>
      </c>
      <c r="D1241" s="59" t="s">
        <v>3</v>
      </c>
      <c r="E1241" s="86" t="s">
        <v>1212</v>
      </c>
      <c r="F1241" s="86"/>
      <c r="G1241" s="52">
        <v>23449.84</v>
      </c>
      <c r="H1241" s="52">
        <f t="shared" si="33"/>
        <v>23449.84</v>
      </c>
    </row>
    <row r="1242" spans="1:8" x14ac:dyDescent="0.3">
      <c r="A1242" s="180"/>
      <c r="B1242" s="53" t="s">
        <v>54</v>
      </c>
      <c r="C1242" s="56">
        <v>1</v>
      </c>
      <c r="D1242" s="59" t="s">
        <v>3</v>
      </c>
      <c r="E1242" s="86" t="s">
        <v>1213</v>
      </c>
      <c r="F1242" s="86"/>
      <c r="G1242" s="52">
        <v>1487.02</v>
      </c>
      <c r="H1242" s="52">
        <f t="shared" si="33"/>
        <v>1487.02</v>
      </c>
    </row>
    <row r="1243" spans="1:8" x14ac:dyDescent="0.3">
      <c r="A1243" s="180"/>
      <c r="B1243" s="53" t="s">
        <v>55</v>
      </c>
      <c r="C1243" s="56">
        <v>1</v>
      </c>
      <c r="D1243" s="59" t="s">
        <v>3</v>
      </c>
      <c r="E1243" s="86" t="s">
        <v>1214</v>
      </c>
      <c r="F1243" s="86"/>
      <c r="G1243" s="52">
        <v>1888.01</v>
      </c>
      <c r="H1243" s="52">
        <f t="shared" si="33"/>
        <v>1888.01</v>
      </c>
    </row>
    <row r="1244" spans="1:8" x14ac:dyDescent="0.3">
      <c r="A1244" s="180"/>
      <c r="B1244" s="53" t="s">
        <v>56</v>
      </c>
      <c r="C1244" s="56">
        <v>1</v>
      </c>
      <c r="D1244" s="59" t="s">
        <v>3</v>
      </c>
      <c r="E1244" s="86" t="s">
        <v>1215</v>
      </c>
      <c r="F1244" s="86"/>
      <c r="G1244" s="52">
        <v>1567.24</v>
      </c>
      <c r="H1244" s="52">
        <f t="shared" si="33"/>
        <v>1567.24</v>
      </c>
    </row>
    <row r="1245" spans="1:8" x14ac:dyDescent="0.3">
      <c r="A1245" s="180"/>
      <c r="B1245" s="53" t="s">
        <v>57</v>
      </c>
      <c r="C1245" s="56">
        <v>1</v>
      </c>
      <c r="D1245" s="59" t="s">
        <v>3</v>
      </c>
      <c r="E1245" s="86" t="s">
        <v>1216</v>
      </c>
      <c r="F1245" s="86"/>
      <c r="G1245" s="52">
        <v>2279.5</v>
      </c>
      <c r="H1245" s="52">
        <f t="shared" si="33"/>
        <v>2279.5</v>
      </c>
    </row>
    <row r="1246" spans="1:8" x14ac:dyDescent="0.3">
      <c r="A1246" s="180"/>
      <c r="B1246" s="53" t="s">
        <v>58</v>
      </c>
      <c r="C1246" s="56">
        <v>1</v>
      </c>
      <c r="D1246" s="59" t="s">
        <v>3</v>
      </c>
      <c r="E1246" s="86" t="s">
        <v>1217</v>
      </c>
      <c r="F1246" s="86"/>
      <c r="G1246" s="52">
        <v>476.71</v>
      </c>
      <c r="H1246" s="52">
        <f t="shared" si="33"/>
        <v>476.71</v>
      </c>
    </row>
    <row r="1247" spans="1:8" x14ac:dyDescent="0.3">
      <c r="A1247" s="180"/>
      <c r="B1247" s="53" t="s">
        <v>59</v>
      </c>
      <c r="C1247" s="56">
        <v>1</v>
      </c>
      <c r="D1247" s="59" t="s">
        <v>3</v>
      </c>
      <c r="E1247" s="86" t="s">
        <v>1218</v>
      </c>
      <c r="F1247" s="86"/>
      <c r="G1247" s="52">
        <v>2285.2199999999998</v>
      </c>
      <c r="H1247" s="52">
        <f t="shared" si="33"/>
        <v>2285.2199999999998</v>
      </c>
    </row>
    <row r="1248" spans="1:8" x14ac:dyDescent="0.3">
      <c r="A1248" s="180"/>
      <c r="B1248" s="53" t="s">
        <v>60</v>
      </c>
      <c r="C1248" s="56">
        <v>1</v>
      </c>
      <c r="D1248" s="59" t="s">
        <v>3</v>
      </c>
      <c r="E1248" s="86" t="s">
        <v>1219</v>
      </c>
      <c r="F1248" s="86"/>
      <c r="G1248" s="52">
        <v>2206.5700000000002</v>
      </c>
      <c r="H1248" s="52">
        <f t="shared" si="33"/>
        <v>2206.5700000000002</v>
      </c>
    </row>
    <row r="1249" spans="1:8" x14ac:dyDescent="0.3">
      <c r="A1249" s="180"/>
      <c r="B1249" s="53" t="s">
        <v>61</v>
      </c>
      <c r="C1249" s="56">
        <v>1</v>
      </c>
      <c r="D1249" s="59" t="s">
        <v>3</v>
      </c>
      <c r="E1249" s="86" t="s">
        <v>1220</v>
      </c>
      <c r="F1249" s="86"/>
      <c r="G1249" s="52">
        <v>5444</v>
      </c>
      <c r="H1249" s="52">
        <f t="shared" si="33"/>
        <v>5444</v>
      </c>
    </row>
    <row r="1250" spans="1:8" x14ac:dyDescent="0.3">
      <c r="A1250" s="180"/>
      <c r="B1250" s="53" t="s">
        <v>62</v>
      </c>
      <c r="C1250" s="56">
        <v>1</v>
      </c>
      <c r="D1250" s="59" t="s">
        <v>3</v>
      </c>
      <c r="E1250" s="86" t="s">
        <v>1221</v>
      </c>
      <c r="F1250" s="86"/>
      <c r="G1250" s="52">
        <v>4254.4399999999996</v>
      </c>
      <c r="H1250" s="52">
        <f t="shared" si="33"/>
        <v>4254.4399999999996</v>
      </c>
    </row>
    <row r="1251" spans="1:8" x14ac:dyDescent="0.3">
      <c r="A1251" s="180"/>
      <c r="B1251" s="53" t="s">
        <v>63</v>
      </c>
      <c r="C1251" s="56">
        <v>1</v>
      </c>
      <c r="D1251" s="59" t="s">
        <v>3</v>
      </c>
      <c r="E1251" s="86" t="s">
        <v>1222</v>
      </c>
      <c r="F1251" s="86"/>
      <c r="G1251" s="52">
        <v>3539.29</v>
      </c>
      <c r="H1251" s="52">
        <f t="shared" si="33"/>
        <v>3539.29</v>
      </c>
    </row>
    <row r="1252" spans="1:8" x14ac:dyDescent="0.3">
      <c r="A1252" s="180"/>
      <c r="B1252" s="53" t="s">
        <v>64</v>
      </c>
      <c r="C1252" s="56">
        <v>1</v>
      </c>
      <c r="D1252" s="59" t="s">
        <v>3</v>
      </c>
      <c r="E1252" s="86" t="s">
        <v>1223</v>
      </c>
      <c r="F1252" s="86"/>
      <c r="G1252" s="52">
        <v>2730.16</v>
      </c>
      <c r="H1252" s="52">
        <f t="shared" si="33"/>
        <v>2730.16</v>
      </c>
    </row>
    <row r="1253" spans="1:8" x14ac:dyDescent="0.3">
      <c r="A1253" s="180"/>
      <c r="B1253" s="53" t="s">
        <v>65</v>
      </c>
      <c r="C1253" s="56">
        <v>1</v>
      </c>
      <c r="D1253" s="59" t="s">
        <v>3</v>
      </c>
      <c r="E1253" s="86" t="s">
        <v>1224</v>
      </c>
      <c r="F1253" s="86"/>
      <c r="G1253" s="52">
        <v>154.88999999999999</v>
      </c>
      <c r="H1253" s="52">
        <f t="shared" si="33"/>
        <v>154.88999999999999</v>
      </c>
    </row>
    <row r="1254" spans="1:8" x14ac:dyDescent="0.3">
      <c r="A1254" s="180"/>
      <c r="B1254" s="53" t="s">
        <v>66</v>
      </c>
      <c r="C1254" s="56">
        <v>1</v>
      </c>
      <c r="D1254" s="59" t="s">
        <v>3</v>
      </c>
      <c r="E1254" s="86" t="s">
        <v>1225</v>
      </c>
      <c r="F1254" s="86"/>
      <c r="G1254" s="52">
        <v>1415.89</v>
      </c>
      <c r="H1254" s="52">
        <f t="shared" si="33"/>
        <v>1415.89</v>
      </c>
    </row>
    <row r="1255" spans="1:8" x14ac:dyDescent="0.3">
      <c r="A1255" s="180"/>
      <c r="B1255" s="53" t="s">
        <v>67</v>
      </c>
      <c r="C1255" s="56">
        <v>4</v>
      </c>
      <c r="D1255" s="59" t="s">
        <v>3</v>
      </c>
      <c r="E1255" s="86" t="s">
        <v>1226</v>
      </c>
      <c r="F1255" s="86"/>
      <c r="G1255" s="52">
        <v>66.19</v>
      </c>
      <c r="H1255" s="52">
        <f t="shared" ref="H1255:H1317" si="34">G1255*C1255</f>
        <v>264.76</v>
      </c>
    </row>
    <row r="1256" spans="1:8" x14ac:dyDescent="0.3">
      <c r="A1256" s="180"/>
      <c r="B1256" s="53" t="s">
        <v>68</v>
      </c>
      <c r="C1256" s="56">
        <v>5</v>
      </c>
      <c r="D1256" s="59" t="s">
        <v>3</v>
      </c>
      <c r="E1256" s="86" t="s">
        <v>1227</v>
      </c>
      <c r="F1256" s="86"/>
      <c r="G1256" s="52">
        <v>53.59</v>
      </c>
      <c r="H1256" s="52">
        <f t="shared" si="34"/>
        <v>267.95000000000005</v>
      </c>
    </row>
    <row r="1257" spans="1:8" x14ac:dyDescent="0.3">
      <c r="A1257" s="180"/>
      <c r="B1257" s="53" t="s">
        <v>69</v>
      </c>
      <c r="C1257" s="56">
        <v>4</v>
      </c>
      <c r="D1257" s="59" t="s">
        <v>3</v>
      </c>
      <c r="E1257" s="86" t="s">
        <v>1228</v>
      </c>
      <c r="F1257" s="86"/>
      <c r="G1257" s="52">
        <v>45.68</v>
      </c>
      <c r="H1257" s="52">
        <f t="shared" si="34"/>
        <v>182.72</v>
      </c>
    </row>
    <row r="1258" spans="1:8" x14ac:dyDescent="0.3">
      <c r="A1258" s="180"/>
      <c r="B1258" s="53" t="s">
        <v>70</v>
      </c>
      <c r="C1258" s="56">
        <v>1</v>
      </c>
      <c r="D1258" s="59" t="s">
        <v>3</v>
      </c>
      <c r="E1258" s="86" t="s">
        <v>1229</v>
      </c>
      <c r="F1258" s="86"/>
      <c r="G1258" s="52">
        <v>454.11</v>
      </c>
      <c r="H1258" s="52">
        <f t="shared" si="34"/>
        <v>454.11</v>
      </c>
    </row>
    <row r="1259" spans="1:8" x14ac:dyDescent="0.3">
      <c r="A1259" s="180"/>
      <c r="B1259" s="53" t="s">
        <v>71</v>
      </c>
      <c r="C1259" s="56">
        <v>1</v>
      </c>
      <c r="D1259" s="59" t="s">
        <v>3</v>
      </c>
      <c r="E1259" s="86" t="s">
        <v>1230</v>
      </c>
      <c r="F1259" s="86"/>
      <c r="G1259" s="52">
        <v>1602.9</v>
      </c>
      <c r="H1259" s="52">
        <f t="shared" si="34"/>
        <v>1602.9</v>
      </c>
    </row>
    <row r="1260" spans="1:8" x14ac:dyDescent="0.3">
      <c r="A1260" s="180"/>
      <c r="B1260" s="53" t="s">
        <v>72</v>
      </c>
      <c r="C1260" s="56">
        <v>2</v>
      </c>
      <c r="D1260" s="59" t="s">
        <v>3</v>
      </c>
      <c r="E1260" s="86" t="s">
        <v>1231</v>
      </c>
      <c r="F1260" s="86"/>
      <c r="G1260" s="52">
        <v>44.72</v>
      </c>
      <c r="H1260" s="52">
        <f t="shared" si="34"/>
        <v>89.44</v>
      </c>
    </row>
    <row r="1261" spans="1:8" x14ac:dyDescent="0.3">
      <c r="A1261" s="180"/>
      <c r="B1261" s="53" t="s">
        <v>73</v>
      </c>
      <c r="C1261" s="56">
        <v>1</v>
      </c>
      <c r="D1261" s="59" t="s">
        <v>3</v>
      </c>
      <c r="E1261" s="86" t="s">
        <v>1232</v>
      </c>
      <c r="F1261" s="86"/>
      <c r="G1261" s="52">
        <v>914.75</v>
      </c>
      <c r="H1261" s="52">
        <f t="shared" si="34"/>
        <v>914.75</v>
      </c>
    </row>
    <row r="1262" spans="1:8" x14ac:dyDescent="0.3">
      <c r="A1262" s="180"/>
      <c r="B1262" s="53" t="s">
        <v>74</v>
      </c>
      <c r="C1262" s="56">
        <v>3</v>
      </c>
      <c r="D1262" s="59" t="s">
        <v>3</v>
      </c>
      <c r="E1262" s="86" t="s">
        <v>1233</v>
      </c>
      <c r="F1262" s="86"/>
      <c r="G1262" s="52">
        <v>481.83</v>
      </c>
      <c r="H1262" s="52">
        <f t="shared" si="34"/>
        <v>1445.49</v>
      </c>
    </row>
    <row r="1263" spans="1:8" x14ac:dyDescent="0.3">
      <c r="A1263" s="180"/>
      <c r="B1263" s="53" t="s">
        <v>75</v>
      </c>
      <c r="C1263" s="56">
        <v>1</v>
      </c>
      <c r="D1263" s="59" t="s">
        <v>3</v>
      </c>
      <c r="E1263" s="86" t="s">
        <v>1234</v>
      </c>
      <c r="F1263" s="86"/>
      <c r="G1263" s="52">
        <v>1622.88</v>
      </c>
      <c r="H1263" s="52">
        <f t="shared" si="34"/>
        <v>1622.88</v>
      </c>
    </row>
    <row r="1264" spans="1:8" x14ac:dyDescent="0.3">
      <c r="A1264" s="180"/>
      <c r="B1264" s="53" t="s">
        <v>76</v>
      </c>
      <c r="C1264" s="56">
        <v>1</v>
      </c>
      <c r="D1264" s="59" t="s">
        <v>3</v>
      </c>
      <c r="E1264" s="86" t="s">
        <v>1235</v>
      </c>
      <c r="F1264" s="86"/>
      <c r="G1264" s="52">
        <v>1683.88</v>
      </c>
      <c r="H1264" s="52">
        <f t="shared" si="34"/>
        <v>1683.88</v>
      </c>
    </row>
    <row r="1265" spans="1:8" x14ac:dyDescent="0.3">
      <c r="A1265" s="180"/>
      <c r="B1265" s="53" t="s">
        <v>77</v>
      </c>
      <c r="C1265" s="56">
        <v>3</v>
      </c>
      <c r="D1265" s="59" t="s">
        <v>3</v>
      </c>
      <c r="E1265" s="86" t="s">
        <v>1236</v>
      </c>
      <c r="F1265" s="86"/>
      <c r="G1265" s="52">
        <v>67.180000000000007</v>
      </c>
      <c r="H1265" s="52">
        <f t="shared" si="34"/>
        <v>201.54000000000002</v>
      </c>
    </row>
    <row r="1266" spans="1:8" x14ac:dyDescent="0.3">
      <c r="A1266" s="180"/>
      <c r="B1266" s="53" t="s">
        <v>78</v>
      </c>
      <c r="C1266" s="56">
        <v>3</v>
      </c>
      <c r="D1266" s="59" t="s">
        <v>3</v>
      </c>
      <c r="E1266" s="86" t="s">
        <v>1237</v>
      </c>
      <c r="F1266" s="86"/>
      <c r="G1266" s="52">
        <v>111.5</v>
      </c>
      <c r="H1266" s="52">
        <f t="shared" si="34"/>
        <v>334.5</v>
      </c>
    </row>
    <row r="1267" spans="1:8" x14ac:dyDescent="0.3">
      <c r="A1267" s="180"/>
      <c r="B1267" s="53" t="s">
        <v>79</v>
      </c>
      <c r="C1267" s="56">
        <v>1</v>
      </c>
      <c r="D1267" s="59" t="s">
        <v>3</v>
      </c>
      <c r="E1267" s="86" t="s">
        <v>1238</v>
      </c>
      <c r="F1267" s="86"/>
      <c r="G1267" s="52">
        <v>1097.06</v>
      </c>
      <c r="H1267" s="52">
        <f t="shared" si="34"/>
        <v>1097.06</v>
      </c>
    </row>
    <row r="1268" spans="1:8" x14ac:dyDescent="0.3">
      <c r="A1268" s="180"/>
      <c r="B1268" s="53" t="s">
        <v>80</v>
      </c>
      <c r="C1268" s="56">
        <v>1</v>
      </c>
      <c r="D1268" s="59" t="s">
        <v>3</v>
      </c>
      <c r="E1268" s="86" t="s">
        <v>1239</v>
      </c>
      <c r="F1268" s="86"/>
      <c r="G1268" s="52">
        <v>299.89999999999998</v>
      </c>
      <c r="H1268" s="52">
        <f t="shared" si="34"/>
        <v>299.89999999999998</v>
      </c>
    </row>
    <row r="1269" spans="1:8" x14ac:dyDescent="0.3">
      <c r="A1269" s="180"/>
      <c r="B1269" s="53" t="s">
        <v>81</v>
      </c>
      <c r="C1269" s="56">
        <v>1</v>
      </c>
      <c r="D1269" s="59" t="s">
        <v>3</v>
      </c>
      <c r="E1269" s="55" t="s">
        <v>1240</v>
      </c>
      <c r="F1269" s="55"/>
      <c r="G1269" s="52">
        <v>1009.83</v>
      </c>
      <c r="H1269" s="52">
        <f t="shared" si="34"/>
        <v>1009.83</v>
      </c>
    </row>
    <row r="1270" spans="1:8" x14ac:dyDescent="0.3">
      <c r="A1270" s="180"/>
      <c r="B1270" s="53" t="s">
        <v>82</v>
      </c>
      <c r="C1270" s="56">
        <v>2</v>
      </c>
      <c r="D1270" s="59" t="s">
        <v>3</v>
      </c>
      <c r="E1270" s="55" t="s">
        <v>1241</v>
      </c>
      <c r="F1270" s="55"/>
      <c r="G1270" s="52">
        <v>63.56</v>
      </c>
      <c r="H1270" s="52">
        <f t="shared" si="34"/>
        <v>127.12</v>
      </c>
    </row>
    <row r="1271" spans="1:8" x14ac:dyDescent="0.3">
      <c r="A1271" s="180"/>
      <c r="B1271" s="53" t="s">
        <v>83</v>
      </c>
      <c r="C1271" s="56">
        <v>1</v>
      </c>
      <c r="D1271" s="59" t="s">
        <v>3</v>
      </c>
      <c r="E1271" s="55" t="s">
        <v>1242</v>
      </c>
      <c r="F1271" s="55"/>
      <c r="G1271" s="52">
        <v>2263.12</v>
      </c>
      <c r="H1271" s="52">
        <f t="shared" si="34"/>
        <v>2263.12</v>
      </c>
    </row>
    <row r="1272" spans="1:8" x14ac:dyDescent="0.3">
      <c r="A1272" s="180"/>
      <c r="B1272" s="53" t="s">
        <v>84</v>
      </c>
      <c r="C1272" s="56">
        <v>1</v>
      </c>
      <c r="D1272" s="59" t="s">
        <v>3</v>
      </c>
      <c r="E1272" s="55" t="s">
        <v>1243</v>
      </c>
      <c r="F1272" s="55"/>
      <c r="G1272" s="52">
        <v>1713.5</v>
      </c>
      <c r="H1272" s="52">
        <f t="shared" si="34"/>
        <v>1713.5</v>
      </c>
    </row>
    <row r="1273" spans="1:8" x14ac:dyDescent="0.3">
      <c r="A1273" s="180"/>
      <c r="B1273" s="53" t="s">
        <v>85</v>
      </c>
      <c r="C1273" s="56">
        <v>1</v>
      </c>
      <c r="D1273" s="59" t="s">
        <v>3</v>
      </c>
      <c r="E1273" s="55" t="s">
        <v>1244</v>
      </c>
      <c r="F1273" s="55"/>
      <c r="G1273" s="52">
        <v>187.1</v>
      </c>
      <c r="H1273" s="52">
        <f t="shared" si="34"/>
        <v>187.1</v>
      </c>
    </row>
    <row r="1274" spans="1:8" x14ac:dyDescent="0.3">
      <c r="A1274" s="180"/>
      <c r="B1274" s="53" t="s">
        <v>86</v>
      </c>
      <c r="C1274" s="56">
        <v>1</v>
      </c>
      <c r="D1274" s="59" t="s">
        <v>3</v>
      </c>
      <c r="E1274" s="55" t="s">
        <v>1245</v>
      </c>
      <c r="F1274" s="55"/>
      <c r="G1274" s="52">
        <v>199.63</v>
      </c>
      <c r="H1274" s="52">
        <f t="shared" si="34"/>
        <v>199.63</v>
      </c>
    </row>
    <row r="1275" spans="1:8" x14ac:dyDescent="0.3">
      <c r="A1275" s="180"/>
      <c r="B1275" s="53" t="s">
        <v>87</v>
      </c>
      <c r="C1275" s="56">
        <v>1</v>
      </c>
      <c r="D1275" s="59" t="s">
        <v>3</v>
      </c>
      <c r="E1275" s="55" t="s">
        <v>1246</v>
      </c>
      <c r="F1275" s="55"/>
      <c r="G1275" s="52">
        <v>3295.05</v>
      </c>
      <c r="H1275" s="52">
        <f t="shared" si="34"/>
        <v>3295.05</v>
      </c>
    </row>
    <row r="1276" spans="1:8" x14ac:dyDescent="0.3">
      <c r="A1276" s="180"/>
      <c r="B1276" s="53" t="s">
        <v>88</v>
      </c>
      <c r="C1276" s="56">
        <v>1</v>
      </c>
      <c r="D1276" s="59" t="s">
        <v>3</v>
      </c>
      <c r="E1276" s="55" t="s">
        <v>1247</v>
      </c>
      <c r="F1276" s="55"/>
      <c r="G1276" s="52">
        <v>3069</v>
      </c>
      <c r="H1276" s="52">
        <f t="shared" si="34"/>
        <v>3069</v>
      </c>
    </row>
    <row r="1277" spans="1:8" x14ac:dyDescent="0.3">
      <c r="A1277" s="180"/>
      <c r="B1277" s="53" t="s">
        <v>89</v>
      </c>
      <c r="C1277" s="56">
        <v>2</v>
      </c>
      <c r="D1277" s="59" t="s">
        <v>3</v>
      </c>
      <c r="E1277" s="55" t="s">
        <v>1248</v>
      </c>
      <c r="F1277" s="55"/>
      <c r="G1277" s="52">
        <v>4178.79</v>
      </c>
      <c r="H1277" s="52">
        <f t="shared" si="34"/>
        <v>8357.58</v>
      </c>
    </row>
    <row r="1278" spans="1:8" x14ac:dyDescent="0.3">
      <c r="A1278" s="180"/>
      <c r="B1278" s="53" t="s">
        <v>90</v>
      </c>
      <c r="C1278" s="56">
        <v>6</v>
      </c>
      <c r="D1278" s="59" t="s">
        <v>3</v>
      </c>
      <c r="E1278" s="55" t="s">
        <v>1249</v>
      </c>
      <c r="F1278" s="55"/>
      <c r="G1278" s="52">
        <v>541.86</v>
      </c>
      <c r="H1278" s="52">
        <f t="shared" si="34"/>
        <v>3251.16</v>
      </c>
    </row>
    <row r="1279" spans="1:8" x14ac:dyDescent="0.3">
      <c r="A1279" s="180"/>
      <c r="B1279" s="53" t="s">
        <v>91</v>
      </c>
      <c r="C1279" s="56">
        <v>12</v>
      </c>
      <c r="D1279" s="59" t="s">
        <v>3</v>
      </c>
      <c r="E1279" s="55" t="s">
        <v>1250</v>
      </c>
      <c r="F1279" s="55"/>
      <c r="G1279" s="52">
        <v>160.38</v>
      </c>
      <c r="H1279" s="52">
        <f t="shared" si="34"/>
        <v>1924.56</v>
      </c>
    </row>
    <row r="1280" spans="1:8" x14ac:dyDescent="0.3">
      <c r="A1280" s="180"/>
      <c r="B1280" s="53" t="s">
        <v>92</v>
      </c>
      <c r="C1280" s="56">
        <v>2</v>
      </c>
      <c r="D1280" s="59" t="s">
        <v>3</v>
      </c>
      <c r="E1280" s="55" t="s">
        <v>1251</v>
      </c>
      <c r="F1280" s="55"/>
      <c r="G1280" s="52">
        <v>4285.16</v>
      </c>
      <c r="H1280" s="52">
        <f t="shared" si="34"/>
        <v>8570.32</v>
      </c>
    </row>
    <row r="1281" spans="1:8" x14ac:dyDescent="0.3">
      <c r="A1281" s="180"/>
      <c r="B1281" s="53" t="s">
        <v>93</v>
      </c>
      <c r="C1281" s="56">
        <v>2</v>
      </c>
      <c r="D1281" s="59" t="s">
        <v>3</v>
      </c>
      <c r="E1281" s="55" t="s">
        <v>1252</v>
      </c>
      <c r="F1281" s="55"/>
      <c r="G1281" s="52">
        <v>329.45</v>
      </c>
      <c r="H1281" s="52">
        <f t="shared" si="34"/>
        <v>658.9</v>
      </c>
    </row>
    <row r="1282" spans="1:8" x14ac:dyDescent="0.3">
      <c r="A1282" s="180"/>
      <c r="B1282" s="53" t="s">
        <v>94</v>
      </c>
      <c r="C1282" s="56">
        <v>2</v>
      </c>
      <c r="D1282" s="59" t="s">
        <v>3</v>
      </c>
      <c r="E1282" s="55" t="s">
        <v>1253</v>
      </c>
      <c r="F1282" s="55"/>
      <c r="G1282" s="52">
        <v>318.89</v>
      </c>
      <c r="H1282" s="52">
        <f t="shared" si="34"/>
        <v>637.78</v>
      </c>
    </row>
    <row r="1283" spans="1:8" x14ac:dyDescent="0.3">
      <c r="A1283" s="180"/>
      <c r="B1283" s="53" t="s">
        <v>95</v>
      </c>
      <c r="C1283" s="56">
        <v>2</v>
      </c>
      <c r="D1283" s="59" t="s">
        <v>3</v>
      </c>
      <c r="E1283" s="55" t="s">
        <v>1254</v>
      </c>
      <c r="F1283" s="55"/>
      <c r="G1283" s="52">
        <v>150</v>
      </c>
      <c r="H1283" s="52">
        <f t="shared" si="34"/>
        <v>300</v>
      </c>
    </row>
    <row r="1284" spans="1:8" x14ac:dyDescent="0.3">
      <c r="A1284" s="180"/>
      <c r="B1284" s="53" t="s">
        <v>96</v>
      </c>
      <c r="C1284" s="56">
        <v>2</v>
      </c>
      <c r="D1284" s="59" t="s">
        <v>3</v>
      </c>
      <c r="E1284" s="55" t="s">
        <v>1255</v>
      </c>
      <c r="F1284" s="55"/>
      <c r="G1284" s="52">
        <v>2734.49</v>
      </c>
      <c r="H1284" s="52">
        <f t="shared" si="34"/>
        <v>5468.98</v>
      </c>
    </row>
    <row r="1285" spans="1:8" x14ac:dyDescent="0.3">
      <c r="A1285" s="180"/>
      <c r="B1285" s="53" t="s">
        <v>97</v>
      </c>
      <c r="C1285" s="56">
        <v>1</v>
      </c>
      <c r="D1285" s="59" t="s">
        <v>3</v>
      </c>
      <c r="E1285" s="55" t="s">
        <v>1256</v>
      </c>
      <c r="F1285" s="55"/>
      <c r="G1285" s="52">
        <v>1073.49</v>
      </c>
      <c r="H1285" s="52">
        <f t="shared" si="34"/>
        <v>1073.49</v>
      </c>
    </row>
    <row r="1286" spans="1:8" x14ac:dyDescent="0.3">
      <c r="A1286" s="180"/>
      <c r="B1286" s="53" t="s">
        <v>98</v>
      </c>
      <c r="C1286" s="56">
        <v>2</v>
      </c>
      <c r="D1286" s="59" t="s">
        <v>3</v>
      </c>
      <c r="E1286" s="55" t="s">
        <v>1257</v>
      </c>
      <c r="F1286" s="55"/>
      <c r="G1286" s="52">
        <v>3140.06</v>
      </c>
      <c r="H1286" s="52">
        <f t="shared" si="34"/>
        <v>6280.12</v>
      </c>
    </row>
    <row r="1287" spans="1:8" x14ac:dyDescent="0.3">
      <c r="A1287" s="180"/>
      <c r="B1287" s="53" t="s">
        <v>99</v>
      </c>
      <c r="C1287" s="56">
        <v>6</v>
      </c>
      <c r="D1287" s="59" t="s">
        <v>3</v>
      </c>
      <c r="E1287" s="55" t="s">
        <v>1258</v>
      </c>
      <c r="F1287" s="55"/>
      <c r="G1287" s="52">
        <v>39.049999999999997</v>
      </c>
      <c r="H1287" s="52">
        <f t="shared" si="34"/>
        <v>234.29999999999998</v>
      </c>
    </row>
    <row r="1288" spans="1:8" x14ac:dyDescent="0.3">
      <c r="A1288" s="180"/>
      <c r="B1288" s="53" t="s">
        <v>100</v>
      </c>
      <c r="C1288" s="56">
        <v>2</v>
      </c>
      <c r="D1288" s="59" t="s">
        <v>3</v>
      </c>
      <c r="E1288" s="55" t="s">
        <v>1259</v>
      </c>
      <c r="F1288" s="55"/>
      <c r="G1288" s="52">
        <v>23.65</v>
      </c>
      <c r="H1288" s="52">
        <f t="shared" si="34"/>
        <v>47.3</v>
      </c>
    </row>
    <row r="1289" spans="1:8" x14ac:dyDescent="0.3">
      <c r="A1289" s="180"/>
      <c r="B1289" s="53" t="s">
        <v>101</v>
      </c>
      <c r="C1289" s="56">
        <v>2</v>
      </c>
      <c r="D1289" s="59" t="s">
        <v>3</v>
      </c>
      <c r="E1289" s="55" t="s">
        <v>1260</v>
      </c>
      <c r="F1289" s="55"/>
      <c r="G1289" s="52">
        <v>109.78</v>
      </c>
      <c r="H1289" s="52">
        <f t="shared" si="34"/>
        <v>219.56</v>
      </c>
    </row>
    <row r="1290" spans="1:8" x14ac:dyDescent="0.3">
      <c r="A1290" s="180"/>
      <c r="B1290" s="53" t="s">
        <v>102</v>
      </c>
      <c r="C1290" s="56">
        <v>2</v>
      </c>
      <c r="D1290" s="59" t="s">
        <v>3</v>
      </c>
      <c r="E1290" s="55" t="s">
        <v>1261</v>
      </c>
      <c r="F1290" s="55"/>
      <c r="G1290" s="52">
        <v>1825.78</v>
      </c>
      <c r="H1290" s="52">
        <f t="shared" si="34"/>
        <v>3651.56</v>
      </c>
    </row>
    <row r="1291" spans="1:8" x14ac:dyDescent="0.3">
      <c r="A1291" s="180"/>
      <c r="B1291" s="53" t="s">
        <v>103</v>
      </c>
      <c r="C1291" s="56">
        <v>4</v>
      </c>
      <c r="D1291" s="59" t="s">
        <v>3</v>
      </c>
      <c r="E1291" s="55" t="s">
        <v>1262</v>
      </c>
      <c r="F1291" s="55"/>
      <c r="G1291" s="52">
        <v>138.05000000000001</v>
      </c>
      <c r="H1291" s="52">
        <f t="shared" si="34"/>
        <v>552.20000000000005</v>
      </c>
    </row>
    <row r="1292" spans="1:8" x14ac:dyDescent="0.3">
      <c r="A1292" s="180"/>
      <c r="B1292" s="53" t="s">
        <v>104</v>
      </c>
      <c r="C1292" s="56">
        <v>2</v>
      </c>
      <c r="D1292" s="59" t="s">
        <v>3</v>
      </c>
      <c r="E1292" s="55" t="s">
        <v>1263</v>
      </c>
      <c r="F1292" s="55"/>
      <c r="G1292" s="52">
        <v>1964.49</v>
      </c>
      <c r="H1292" s="52">
        <f t="shared" si="34"/>
        <v>3928.98</v>
      </c>
    </row>
    <row r="1293" spans="1:8" x14ac:dyDescent="0.3">
      <c r="A1293" s="180"/>
      <c r="B1293" s="53" t="s">
        <v>105</v>
      </c>
      <c r="C1293" s="56">
        <v>2</v>
      </c>
      <c r="D1293" s="59" t="s">
        <v>3</v>
      </c>
      <c r="E1293" s="55" t="s">
        <v>1264</v>
      </c>
      <c r="F1293" s="55"/>
      <c r="G1293" s="52">
        <v>103.95</v>
      </c>
      <c r="H1293" s="52">
        <f t="shared" si="34"/>
        <v>207.9</v>
      </c>
    </row>
    <row r="1294" spans="1:8" x14ac:dyDescent="0.3">
      <c r="A1294" s="180"/>
      <c r="B1294" s="53" t="s">
        <v>106</v>
      </c>
      <c r="C1294" s="56">
        <v>2</v>
      </c>
      <c r="D1294" s="59" t="s">
        <v>3</v>
      </c>
      <c r="E1294" s="55" t="s">
        <v>1265</v>
      </c>
      <c r="F1294" s="55"/>
      <c r="G1294" s="52">
        <v>435.05</v>
      </c>
      <c r="H1294" s="52">
        <f t="shared" si="34"/>
        <v>870.1</v>
      </c>
    </row>
    <row r="1295" spans="1:8" x14ac:dyDescent="0.3">
      <c r="A1295" s="180"/>
      <c r="B1295" s="53" t="s">
        <v>107</v>
      </c>
      <c r="C1295" s="56">
        <v>8</v>
      </c>
      <c r="D1295" s="59" t="s">
        <v>3</v>
      </c>
      <c r="E1295" s="55" t="s">
        <v>1266</v>
      </c>
      <c r="F1295" s="55"/>
      <c r="G1295" s="52">
        <v>83.38</v>
      </c>
      <c r="H1295" s="52">
        <f t="shared" si="34"/>
        <v>667.04</v>
      </c>
    </row>
    <row r="1296" spans="1:8" x14ac:dyDescent="0.3">
      <c r="A1296" s="180"/>
      <c r="B1296" s="53" t="s">
        <v>108</v>
      </c>
      <c r="C1296" s="56">
        <v>2</v>
      </c>
      <c r="D1296" s="59" t="s">
        <v>3</v>
      </c>
      <c r="E1296" s="55" t="s">
        <v>1267</v>
      </c>
      <c r="F1296" s="55"/>
      <c r="G1296" s="52">
        <v>4178.79</v>
      </c>
      <c r="H1296" s="52">
        <f t="shared" si="34"/>
        <v>8357.58</v>
      </c>
    </row>
    <row r="1297" spans="1:8" x14ac:dyDescent="0.3">
      <c r="A1297" s="180"/>
      <c r="B1297" s="53" t="s">
        <v>109</v>
      </c>
      <c r="C1297" s="56">
        <v>6</v>
      </c>
      <c r="D1297" s="59" t="s">
        <v>3</v>
      </c>
      <c r="E1297" s="55" t="s">
        <v>1268</v>
      </c>
      <c r="F1297" s="55"/>
      <c r="G1297" s="52">
        <v>541.86</v>
      </c>
      <c r="H1297" s="52">
        <f t="shared" si="34"/>
        <v>3251.16</v>
      </c>
    </row>
    <row r="1298" spans="1:8" x14ac:dyDescent="0.3">
      <c r="A1298" s="180"/>
      <c r="B1298" s="53" t="s">
        <v>110</v>
      </c>
      <c r="C1298" s="56">
        <v>12</v>
      </c>
      <c r="D1298" s="59" t="s">
        <v>3</v>
      </c>
      <c r="E1298" s="55" t="s">
        <v>1269</v>
      </c>
      <c r="F1298" s="55"/>
      <c r="G1298" s="52">
        <v>160.38</v>
      </c>
      <c r="H1298" s="52">
        <f t="shared" si="34"/>
        <v>1924.56</v>
      </c>
    </row>
    <row r="1299" spans="1:8" x14ac:dyDescent="0.3">
      <c r="A1299" s="180"/>
      <c r="B1299" s="53" t="s">
        <v>111</v>
      </c>
      <c r="C1299" s="56">
        <v>2</v>
      </c>
      <c r="D1299" s="59" t="s">
        <v>3</v>
      </c>
      <c r="E1299" s="55" t="s">
        <v>1270</v>
      </c>
      <c r="F1299" s="55"/>
      <c r="G1299" s="52">
        <v>4285.16</v>
      </c>
      <c r="H1299" s="52">
        <f t="shared" si="34"/>
        <v>8570.32</v>
      </c>
    </row>
    <row r="1300" spans="1:8" x14ac:dyDescent="0.3">
      <c r="A1300" s="180"/>
      <c r="B1300" s="53" t="s">
        <v>112</v>
      </c>
      <c r="C1300" s="56">
        <v>2</v>
      </c>
      <c r="D1300" s="59" t="s">
        <v>3</v>
      </c>
      <c r="E1300" s="55" t="s">
        <v>1271</v>
      </c>
      <c r="F1300" s="55"/>
      <c r="G1300" s="52">
        <v>329.45</v>
      </c>
      <c r="H1300" s="52">
        <f t="shared" si="34"/>
        <v>658.9</v>
      </c>
    </row>
    <row r="1301" spans="1:8" x14ac:dyDescent="0.3">
      <c r="A1301" s="180"/>
      <c r="B1301" s="53" t="s">
        <v>113</v>
      </c>
      <c r="C1301" s="56">
        <v>2</v>
      </c>
      <c r="D1301" s="59" t="s">
        <v>3</v>
      </c>
      <c r="E1301" s="55" t="s">
        <v>1272</v>
      </c>
      <c r="F1301" s="55"/>
      <c r="G1301" s="52">
        <v>318.89</v>
      </c>
      <c r="H1301" s="52">
        <f t="shared" si="34"/>
        <v>637.78</v>
      </c>
    </row>
    <row r="1302" spans="1:8" x14ac:dyDescent="0.3">
      <c r="A1302" s="180"/>
      <c r="B1302" s="53" t="s">
        <v>114</v>
      </c>
      <c r="C1302" s="56">
        <v>2</v>
      </c>
      <c r="D1302" s="59" t="s">
        <v>3</v>
      </c>
      <c r="E1302" s="55" t="s">
        <v>1273</v>
      </c>
      <c r="F1302" s="55"/>
      <c r="G1302" s="52">
        <v>211.64</v>
      </c>
      <c r="H1302" s="52">
        <f t="shared" si="34"/>
        <v>423.28</v>
      </c>
    </row>
    <row r="1303" spans="1:8" x14ac:dyDescent="0.3">
      <c r="A1303" s="180"/>
      <c r="B1303" s="53" t="s">
        <v>115</v>
      </c>
      <c r="C1303" s="56">
        <v>2</v>
      </c>
      <c r="D1303" s="59" t="s">
        <v>3</v>
      </c>
      <c r="E1303" s="55" t="s">
        <v>1274</v>
      </c>
      <c r="F1303" s="55"/>
      <c r="G1303" s="52">
        <v>2734.49</v>
      </c>
      <c r="H1303" s="52">
        <f t="shared" si="34"/>
        <v>5468.98</v>
      </c>
    </row>
    <row r="1304" spans="1:8" x14ac:dyDescent="0.3">
      <c r="A1304" s="180"/>
      <c r="B1304" s="53" t="s">
        <v>116</v>
      </c>
      <c r="C1304" s="56">
        <v>2</v>
      </c>
      <c r="D1304" s="59" t="s">
        <v>3</v>
      </c>
      <c r="E1304" s="55" t="s">
        <v>1275</v>
      </c>
      <c r="F1304" s="55"/>
      <c r="G1304" s="52">
        <v>3140.06</v>
      </c>
      <c r="H1304" s="52">
        <f t="shared" si="34"/>
        <v>6280.12</v>
      </c>
    </row>
    <row r="1305" spans="1:8" x14ac:dyDescent="0.3">
      <c r="A1305" s="180"/>
      <c r="B1305" s="53" t="s">
        <v>117</v>
      </c>
      <c r="C1305" s="56">
        <v>6</v>
      </c>
      <c r="D1305" s="59" t="s">
        <v>3</v>
      </c>
      <c r="E1305" s="55" t="s">
        <v>1276</v>
      </c>
      <c r="F1305" s="55"/>
      <c r="G1305" s="52">
        <v>39.049999999999997</v>
      </c>
      <c r="H1305" s="52">
        <f t="shared" si="34"/>
        <v>234.29999999999998</v>
      </c>
    </row>
    <row r="1306" spans="1:8" x14ac:dyDescent="0.3">
      <c r="A1306" s="180"/>
      <c r="B1306" s="53" t="s">
        <v>118</v>
      </c>
      <c r="C1306" s="56">
        <v>2</v>
      </c>
      <c r="D1306" s="59" t="s">
        <v>3</v>
      </c>
      <c r="E1306" s="55" t="s">
        <v>1277</v>
      </c>
      <c r="F1306" s="55"/>
      <c r="G1306" s="52">
        <v>23.65</v>
      </c>
      <c r="H1306" s="52">
        <f t="shared" si="34"/>
        <v>47.3</v>
      </c>
    </row>
    <row r="1307" spans="1:8" x14ac:dyDescent="0.3">
      <c r="A1307" s="180"/>
      <c r="B1307" s="53" t="s">
        <v>119</v>
      </c>
      <c r="C1307" s="56">
        <v>2</v>
      </c>
      <c r="D1307" s="59" t="s">
        <v>3</v>
      </c>
      <c r="E1307" s="55" t="s">
        <v>1278</v>
      </c>
      <c r="F1307" s="55"/>
      <c r="G1307" s="52">
        <v>109.78</v>
      </c>
      <c r="H1307" s="52">
        <f t="shared" si="34"/>
        <v>219.56</v>
      </c>
    </row>
    <row r="1308" spans="1:8" x14ac:dyDescent="0.3">
      <c r="A1308" s="180"/>
      <c r="B1308" s="53" t="s">
        <v>120</v>
      </c>
      <c r="C1308" s="56">
        <v>2</v>
      </c>
      <c r="D1308" s="59" t="s">
        <v>3</v>
      </c>
      <c r="E1308" s="55" t="s">
        <v>1279</v>
      </c>
      <c r="F1308" s="55"/>
      <c r="G1308" s="52">
        <v>1825.78</v>
      </c>
      <c r="H1308" s="52">
        <f t="shared" si="34"/>
        <v>3651.56</v>
      </c>
    </row>
    <row r="1309" spans="1:8" x14ac:dyDescent="0.3">
      <c r="A1309" s="180"/>
      <c r="B1309" s="53" t="s">
        <v>121</v>
      </c>
      <c r="C1309" s="56">
        <v>4</v>
      </c>
      <c r="D1309" s="59" t="s">
        <v>3</v>
      </c>
      <c r="E1309" s="55" t="s">
        <v>1280</v>
      </c>
      <c r="F1309" s="55"/>
      <c r="G1309" s="52">
        <v>138.05000000000001</v>
      </c>
      <c r="H1309" s="52">
        <f t="shared" si="34"/>
        <v>552.20000000000005</v>
      </c>
    </row>
    <row r="1310" spans="1:8" x14ac:dyDescent="0.3">
      <c r="A1310" s="180"/>
      <c r="B1310" s="53" t="s">
        <v>122</v>
      </c>
      <c r="C1310" s="56">
        <v>2</v>
      </c>
      <c r="D1310" s="59" t="s">
        <v>3</v>
      </c>
      <c r="E1310" s="55" t="s">
        <v>1281</v>
      </c>
      <c r="F1310" s="55"/>
      <c r="G1310" s="52">
        <v>1964.49</v>
      </c>
      <c r="H1310" s="52">
        <f t="shared" si="34"/>
        <v>3928.98</v>
      </c>
    </row>
    <row r="1311" spans="1:8" x14ac:dyDescent="0.3">
      <c r="A1311" s="180"/>
      <c r="B1311" s="53" t="s">
        <v>123</v>
      </c>
      <c r="C1311" s="56">
        <v>2</v>
      </c>
      <c r="D1311" s="59" t="s">
        <v>3</v>
      </c>
      <c r="E1311" s="55" t="s">
        <v>1282</v>
      </c>
      <c r="F1311" s="55"/>
      <c r="G1311" s="52">
        <v>103.95</v>
      </c>
      <c r="H1311" s="52">
        <f t="shared" si="34"/>
        <v>207.9</v>
      </c>
    </row>
    <row r="1312" spans="1:8" x14ac:dyDescent="0.3">
      <c r="A1312" s="180"/>
      <c r="B1312" s="53" t="s">
        <v>124</v>
      </c>
      <c r="C1312" s="56">
        <v>2</v>
      </c>
      <c r="D1312" s="59" t="s">
        <v>3</v>
      </c>
      <c r="E1312" s="55" t="s">
        <v>1283</v>
      </c>
      <c r="F1312" s="55"/>
      <c r="G1312" s="52">
        <v>435.05</v>
      </c>
      <c r="H1312" s="52">
        <f t="shared" si="34"/>
        <v>870.1</v>
      </c>
    </row>
    <row r="1313" spans="1:8" x14ac:dyDescent="0.3">
      <c r="A1313" s="180"/>
      <c r="B1313" s="53" t="s">
        <v>125</v>
      </c>
      <c r="C1313" s="56">
        <v>8</v>
      </c>
      <c r="D1313" s="59" t="s">
        <v>3</v>
      </c>
      <c r="E1313" s="55" t="s">
        <v>1284</v>
      </c>
      <c r="F1313" s="55"/>
      <c r="G1313" s="52">
        <v>83.38</v>
      </c>
      <c r="H1313" s="52">
        <f t="shared" si="34"/>
        <v>667.04</v>
      </c>
    </row>
    <row r="1314" spans="1:8" x14ac:dyDescent="0.3">
      <c r="A1314" s="180"/>
      <c r="B1314" s="53" t="s">
        <v>126</v>
      </c>
      <c r="C1314" s="56">
        <v>1</v>
      </c>
      <c r="D1314" s="59" t="s">
        <v>3</v>
      </c>
      <c r="E1314" s="55" t="s">
        <v>1285</v>
      </c>
      <c r="F1314" s="55"/>
      <c r="G1314" s="52">
        <v>2198.79</v>
      </c>
      <c r="H1314" s="52">
        <f t="shared" si="34"/>
        <v>2198.79</v>
      </c>
    </row>
    <row r="1315" spans="1:8" x14ac:dyDescent="0.3">
      <c r="A1315" s="180"/>
      <c r="B1315" s="53" t="s">
        <v>127</v>
      </c>
      <c r="C1315" s="56">
        <v>1</v>
      </c>
      <c r="D1315" s="59" t="s">
        <v>3</v>
      </c>
      <c r="E1315" s="55" t="s">
        <v>1286</v>
      </c>
      <c r="F1315" s="55"/>
      <c r="G1315" s="52">
        <v>655.49</v>
      </c>
      <c r="H1315" s="52">
        <f t="shared" si="34"/>
        <v>655.49</v>
      </c>
    </row>
    <row r="1316" spans="1:8" x14ac:dyDescent="0.3">
      <c r="A1316" s="180"/>
      <c r="B1316" s="53" t="s">
        <v>128</v>
      </c>
      <c r="C1316" s="56">
        <v>1</v>
      </c>
      <c r="D1316" s="59" t="s">
        <v>3</v>
      </c>
      <c r="E1316" s="55" t="s">
        <v>1287</v>
      </c>
      <c r="F1316" s="55"/>
      <c r="G1316" s="52">
        <v>1800</v>
      </c>
      <c r="H1316" s="52">
        <f t="shared" si="34"/>
        <v>1800</v>
      </c>
    </row>
    <row r="1317" spans="1:8" x14ac:dyDescent="0.3">
      <c r="A1317" s="180"/>
      <c r="B1317" s="57" t="s">
        <v>129</v>
      </c>
      <c r="C1317" s="58">
        <v>1</v>
      </c>
      <c r="D1317" s="59" t="s">
        <v>3</v>
      </c>
      <c r="E1317" s="60" t="s">
        <v>1288</v>
      </c>
      <c r="F1317" s="55"/>
      <c r="G1317" s="52">
        <v>2745.38</v>
      </c>
      <c r="H1317" s="52">
        <f t="shared" si="34"/>
        <v>2745.38</v>
      </c>
    </row>
    <row r="1318" spans="1:8" x14ac:dyDescent="0.3">
      <c r="A1318" s="180"/>
      <c r="B1318" s="156" t="s">
        <v>1289</v>
      </c>
      <c r="C1318" s="154"/>
      <c r="D1318" s="154"/>
      <c r="E1318" s="154"/>
      <c r="F1318" s="160"/>
      <c r="G1318" s="191">
        <v>315723.50999999995</v>
      </c>
      <c r="H1318" s="192"/>
    </row>
    <row r="1319" spans="1:8" ht="34.5" x14ac:dyDescent="0.3">
      <c r="A1319" s="180"/>
      <c r="B1319" s="57" t="s">
        <v>130</v>
      </c>
      <c r="C1319" s="84">
        <v>1</v>
      </c>
      <c r="D1319" s="62" t="s">
        <v>266</v>
      </c>
      <c r="E1319" s="63" t="s">
        <v>267</v>
      </c>
      <c r="F1319" s="132"/>
      <c r="G1319" s="85">
        <v>369.99</v>
      </c>
      <c r="H1319" s="85">
        <f>G1319*C1319</f>
        <v>369.99</v>
      </c>
    </row>
    <row r="1320" spans="1:8" ht="34.5" x14ac:dyDescent="0.3">
      <c r="A1320" s="180"/>
      <c r="B1320" s="57" t="s">
        <v>131</v>
      </c>
      <c r="C1320" s="84">
        <v>3</v>
      </c>
      <c r="D1320" s="62" t="s">
        <v>266</v>
      </c>
      <c r="E1320" s="66" t="s">
        <v>268</v>
      </c>
      <c r="F1320" s="132"/>
      <c r="G1320" s="85">
        <v>402</v>
      </c>
      <c r="H1320" s="85">
        <f t="shared" ref="H1320:H1322" si="35">G1320*C1320</f>
        <v>1206</v>
      </c>
    </row>
    <row r="1321" spans="1:8" ht="51.75" x14ac:dyDescent="0.3">
      <c r="A1321" s="180"/>
      <c r="B1321" s="57" t="s">
        <v>132</v>
      </c>
      <c r="C1321" s="84">
        <v>13</v>
      </c>
      <c r="D1321" s="62" t="s">
        <v>271</v>
      </c>
      <c r="E1321" s="63" t="s">
        <v>136</v>
      </c>
      <c r="F1321" s="132"/>
      <c r="G1321" s="85">
        <v>19.899999999999999</v>
      </c>
      <c r="H1321" s="85">
        <f t="shared" si="35"/>
        <v>258.7</v>
      </c>
    </row>
    <row r="1322" spans="1:8" ht="34.5" x14ac:dyDescent="0.3">
      <c r="A1322" s="180"/>
      <c r="B1322" s="57" t="s">
        <v>133</v>
      </c>
      <c r="C1322" s="84">
        <v>1</v>
      </c>
      <c r="D1322" s="62" t="s">
        <v>390</v>
      </c>
      <c r="E1322" s="66" t="s">
        <v>137</v>
      </c>
      <c r="F1322" s="132"/>
      <c r="G1322" s="85">
        <v>757.74</v>
      </c>
      <c r="H1322" s="85">
        <f t="shared" si="35"/>
        <v>757.74</v>
      </c>
    </row>
    <row r="1323" spans="1:8" x14ac:dyDescent="0.3">
      <c r="A1323" s="180"/>
      <c r="B1323" s="156" t="s">
        <v>1290</v>
      </c>
      <c r="C1323" s="161"/>
      <c r="D1323" s="161"/>
      <c r="E1323" s="161"/>
      <c r="F1323" s="155"/>
      <c r="G1323" s="191">
        <v>2592.4300000000003</v>
      </c>
      <c r="H1323" s="192"/>
    </row>
    <row r="1324" spans="1:8" ht="34.5" x14ac:dyDescent="0.3">
      <c r="A1324" s="180"/>
      <c r="B1324" s="53" t="s">
        <v>134</v>
      </c>
      <c r="C1324" s="67" t="s">
        <v>512</v>
      </c>
      <c r="D1324" s="67" t="s">
        <v>138</v>
      </c>
      <c r="E1324" s="68" t="s">
        <v>274</v>
      </c>
      <c r="F1324" s="121"/>
      <c r="G1324" s="69">
        <v>239</v>
      </c>
      <c r="H1324" s="69">
        <f>G1324*C1324</f>
        <v>77436</v>
      </c>
    </row>
    <row r="1325" spans="1:8" x14ac:dyDescent="0.3">
      <c r="A1325" s="180"/>
      <c r="B1325" s="156" t="s">
        <v>1291</v>
      </c>
      <c r="C1325" s="154"/>
      <c r="D1325" s="154"/>
      <c r="E1325" s="154"/>
      <c r="F1325" s="155"/>
      <c r="G1325" s="193">
        <v>77436</v>
      </c>
      <c r="H1325" s="184"/>
    </row>
    <row r="1326" spans="1:8" ht="18" thickBot="1" x14ac:dyDescent="0.35">
      <c r="A1326" s="180"/>
      <c r="B1326" s="157" t="s">
        <v>1292</v>
      </c>
      <c r="C1326" s="158"/>
      <c r="D1326" s="158"/>
      <c r="E1326" s="158"/>
      <c r="F1326" s="159"/>
      <c r="G1326" s="194">
        <v>395751.93999999994</v>
      </c>
      <c r="H1326" s="195"/>
    </row>
    <row r="1327" spans="1:8" x14ac:dyDescent="0.3">
      <c r="A1327" s="174" t="s">
        <v>1293</v>
      </c>
      <c r="B1327" s="175"/>
      <c r="C1327" s="175"/>
      <c r="D1327" s="175"/>
      <c r="E1327" s="175"/>
      <c r="F1327" s="115"/>
      <c r="G1327" s="123"/>
      <c r="H1327" s="117"/>
    </row>
    <row r="1328" spans="1:8" ht="18" thickBot="1" x14ac:dyDescent="0.35">
      <c r="A1328" s="176" t="s">
        <v>1294</v>
      </c>
      <c r="B1328" s="177"/>
      <c r="C1328" s="177"/>
      <c r="D1328" s="177"/>
      <c r="E1328" s="177"/>
      <c r="F1328" s="113"/>
      <c r="G1328" s="122"/>
      <c r="H1328" s="127"/>
    </row>
    <row r="1329" spans="1:8" ht="18" thickBot="1" x14ac:dyDescent="0.35">
      <c r="A1329" s="199" t="s">
        <v>171</v>
      </c>
      <c r="B1329" s="200"/>
      <c r="C1329" s="200"/>
      <c r="D1329" s="200"/>
      <c r="E1329" s="200"/>
      <c r="F1329" s="125"/>
      <c r="G1329" s="128"/>
      <c r="H1329" s="126"/>
    </row>
    <row r="1330" spans="1:8" x14ac:dyDescent="0.3">
      <c r="A1330" s="180" t="s">
        <v>1293</v>
      </c>
      <c r="B1330" s="48" t="s">
        <v>2</v>
      </c>
      <c r="C1330" s="96">
        <v>1</v>
      </c>
      <c r="D1330" s="102" t="s">
        <v>3</v>
      </c>
      <c r="E1330" s="143" t="s">
        <v>1295</v>
      </c>
      <c r="F1330" s="77"/>
      <c r="G1330" s="52">
        <v>509</v>
      </c>
      <c r="H1330" s="52">
        <f t="shared" ref="H1330:H1393" si="36">G1330*C1330</f>
        <v>509</v>
      </c>
    </row>
    <row r="1331" spans="1:8" x14ac:dyDescent="0.3">
      <c r="A1331" s="180"/>
      <c r="B1331" s="53" t="s">
        <v>4</v>
      </c>
      <c r="C1331" s="56">
        <v>2</v>
      </c>
      <c r="D1331" s="59" t="s">
        <v>3</v>
      </c>
      <c r="E1331" s="86" t="s">
        <v>1296</v>
      </c>
      <c r="F1331" s="86"/>
      <c r="G1331" s="52">
        <v>9.08</v>
      </c>
      <c r="H1331" s="52">
        <f t="shared" si="36"/>
        <v>18.16</v>
      </c>
    </row>
    <row r="1332" spans="1:8" x14ac:dyDescent="0.3">
      <c r="A1332" s="180"/>
      <c r="B1332" s="53" t="s">
        <v>5</v>
      </c>
      <c r="C1332" s="56">
        <v>6</v>
      </c>
      <c r="D1332" s="59" t="s">
        <v>3</v>
      </c>
      <c r="E1332" s="86" t="s">
        <v>1297</v>
      </c>
      <c r="F1332" s="86"/>
      <c r="G1332" s="52">
        <v>20.36</v>
      </c>
      <c r="H1332" s="52">
        <f t="shared" si="36"/>
        <v>122.16</v>
      </c>
    </row>
    <row r="1333" spans="1:8" x14ac:dyDescent="0.3">
      <c r="A1333" s="180"/>
      <c r="B1333" s="53" t="s">
        <v>6</v>
      </c>
      <c r="C1333" s="56">
        <v>1</v>
      </c>
      <c r="D1333" s="59" t="s">
        <v>3</v>
      </c>
      <c r="E1333" s="86" t="s">
        <v>1298</v>
      </c>
      <c r="F1333" s="86"/>
      <c r="G1333" s="52">
        <v>379.96</v>
      </c>
      <c r="H1333" s="52">
        <f t="shared" si="36"/>
        <v>379.96</v>
      </c>
    </row>
    <row r="1334" spans="1:8" x14ac:dyDescent="0.3">
      <c r="A1334" s="180"/>
      <c r="B1334" s="53" t="s">
        <v>7</v>
      </c>
      <c r="C1334" s="56">
        <v>4</v>
      </c>
      <c r="D1334" s="59" t="s">
        <v>3</v>
      </c>
      <c r="E1334" s="86" t="s">
        <v>1299</v>
      </c>
      <c r="F1334" s="86"/>
      <c r="G1334" s="52">
        <v>10.26</v>
      </c>
      <c r="H1334" s="52">
        <f t="shared" si="36"/>
        <v>41.04</v>
      </c>
    </row>
    <row r="1335" spans="1:8" x14ac:dyDescent="0.3">
      <c r="A1335" s="180"/>
      <c r="B1335" s="53" t="s">
        <v>8</v>
      </c>
      <c r="C1335" s="56">
        <v>3</v>
      </c>
      <c r="D1335" s="59" t="s">
        <v>3</v>
      </c>
      <c r="E1335" s="86" t="s">
        <v>1300</v>
      </c>
      <c r="F1335" s="86"/>
      <c r="G1335" s="52">
        <v>29.27</v>
      </c>
      <c r="H1335" s="52">
        <f t="shared" si="36"/>
        <v>87.81</v>
      </c>
    </row>
    <row r="1336" spans="1:8" x14ac:dyDescent="0.3">
      <c r="A1336" s="180"/>
      <c r="B1336" s="53" t="s">
        <v>9</v>
      </c>
      <c r="C1336" s="56">
        <v>8</v>
      </c>
      <c r="D1336" s="59" t="s">
        <v>3</v>
      </c>
      <c r="E1336" s="86" t="s">
        <v>1301</v>
      </c>
      <c r="F1336" s="86"/>
      <c r="G1336" s="52">
        <v>15.63</v>
      </c>
      <c r="H1336" s="52">
        <f t="shared" si="36"/>
        <v>125.04</v>
      </c>
    </row>
    <row r="1337" spans="1:8" x14ac:dyDescent="0.3">
      <c r="A1337" s="180"/>
      <c r="B1337" s="53" t="s">
        <v>10</v>
      </c>
      <c r="C1337" s="56">
        <v>4</v>
      </c>
      <c r="D1337" s="59" t="s">
        <v>3</v>
      </c>
      <c r="E1337" s="86" t="s">
        <v>1302</v>
      </c>
      <c r="F1337" s="86"/>
      <c r="G1337" s="52">
        <v>864.92</v>
      </c>
      <c r="H1337" s="52">
        <f t="shared" si="36"/>
        <v>3459.68</v>
      </c>
    </row>
    <row r="1338" spans="1:8" x14ac:dyDescent="0.3">
      <c r="A1338" s="180"/>
      <c r="B1338" s="53" t="s">
        <v>11</v>
      </c>
      <c r="C1338" s="56">
        <v>1</v>
      </c>
      <c r="D1338" s="59" t="s">
        <v>3</v>
      </c>
      <c r="E1338" s="86" t="s">
        <v>179</v>
      </c>
      <c r="F1338" s="86"/>
      <c r="G1338" s="52">
        <v>274.24</v>
      </c>
      <c r="H1338" s="52">
        <f t="shared" si="36"/>
        <v>274.24</v>
      </c>
    </row>
    <row r="1339" spans="1:8" x14ac:dyDescent="0.3">
      <c r="A1339" s="180"/>
      <c r="B1339" s="53" t="s">
        <v>12</v>
      </c>
      <c r="C1339" s="56">
        <v>1</v>
      </c>
      <c r="D1339" s="59" t="s">
        <v>3</v>
      </c>
      <c r="E1339" s="86" t="s">
        <v>1303</v>
      </c>
      <c r="F1339" s="86"/>
      <c r="G1339" s="52">
        <v>242.4</v>
      </c>
      <c r="H1339" s="52">
        <f t="shared" si="36"/>
        <v>242.4</v>
      </c>
    </row>
    <row r="1340" spans="1:8" x14ac:dyDescent="0.3">
      <c r="A1340" s="180"/>
      <c r="B1340" s="53" t="s">
        <v>13</v>
      </c>
      <c r="C1340" s="56">
        <v>1</v>
      </c>
      <c r="D1340" s="59" t="s">
        <v>3</v>
      </c>
      <c r="E1340" s="86" t="s">
        <v>1304</v>
      </c>
      <c r="F1340" s="86"/>
      <c r="G1340" s="52">
        <v>210</v>
      </c>
      <c r="H1340" s="52">
        <f t="shared" si="36"/>
        <v>210</v>
      </c>
    </row>
    <row r="1341" spans="1:8" x14ac:dyDescent="0.3">
      <c r="A1341" s="180"/>
      <c r="B1341" s="53" t="s">
        <v>14</v>
      </c>
      <c r="C1341" s="56">
        <v>4</v>
      </c>
      <c r="D1341" s="59" t="s">
        <v>3</v>
      </c>
      <c r="E1341" s="86" t="s">
        <v>1305</v>
      </c>
      <c r="F1341" s="86"/>
      <c r="G1341" s="52">
        <v>121.2</v>
      </c>
      <c r="H1341" s="52">
        <f t="shared" si="36"/>
        <v>484.8</v>
      </c>
    </row>
    <row r="1342" spans="1:8" x14ac:dyDescent="0.3">
      <c r="A1342" s="180"/>
      <c r="B1342" s="53" t="s">
        <v>15</v>
      </c>
      <c r="C1342" s="56">
        <v>4</v>
      </c>
      <c r="D1342" s="59" t="s">
        <v>3</v>
      </c>
      <c r="E1342" s="86" t="s">
        <v>1306</v>
      </c>
      <c r="F1342" s="86"/>
      <c r="G1342" s="52">
        <v>550.35</v>
      </c>
      <c r="H1342" s="52">
        <f t="shared" si="36"/>
        <v>2201.4</v>
      </c>
    </row>
    <row r="1343" spans="1:8" x14ac:dyDescent="0.3">
      <c r="A1343" s="180"/>
      <c r="B1343" s="53" t="s">
        <v>16</v>
      </c>
      <c r="C1343" s="56">
        <v>1</v>
      </c>
      <c r="D1343" s="59" t="s">
        <v>3</v>
      </c>
      <c r="E1343" s="86" t="s">
        <v>1307</v>
      </c>
      <c r="F1343" s="86"/>
      <c r="G1343" s="52">
        <v>439.63</v>
      </c>
      <c r="H1343" s="52">
        <f t="shared" si="36"/>
        <v>439.63</v>
      </c>
    </row>
    <row r="1344" spans="1:8" x14ac:dyDescent="0.3">
      <c r="A1344" s="180"/>
      <c r="B1344" s="53" t="s">
        <v>17</v>
      </c>
      <c r="C1344" s="56">
        <v>1</v>
      </c>
      <c r="D1344" s="59" t="s">
        <v>3</v>
      </c>
      <c r="E1344" s="86" t="s">
        <v>1308</v>
      </c>
      <c r="F1344" s="86"/>
      <c r="G1344" s="52">
        <v>561.42999999999995</v>
      </c>
      <c r="H1344" s="52">
        <f t="shared" si="36"/>
        <v>561.42999999999995</v>
      </c>
    </row>
    <row r="1345" spans="1:8" x14ac:dyDescent="0.3">
      <c r="A1345" s="180"/>
      <c r="B1345" s="53" t="s">
        <v>18</v>
      </c>
      <c r="C1345" s="56">
        <v>1</v>
      </c>
      <c r="D1345" s="59" t="s">
        <v>3</v>
      </c>
      <c r="E1345" s="86" t="s">
        <v>1309</v>
      </c>
      <c r="F1345" s="86"/>
      <c r="G1345" s="52">
        <v>1134.03</v>
      </c>
      <c r="H1345" s="52">
        <f t="shared" si="36"/>
        <v>1134.03</v>
      </c>
    </row>
    <row r="1346" spans="1:8" x14ac:dyDescent="0.3">
      <c r="A1346" s="180"/>
      <c r="B1346" s="53" t="s">
        <v>19</v>
      </c>
      <c r="C1346" s="56">
        <v>1</v>
      </c>
      <c r="D1346" s="59" t="s">
        <v>3</v>
      </c>
      <c r="E1346" s="86" t="s">
        <v>904</v>
      </c>
      <c r="F1346" s="86"/>
      <c r="G1346" s="52">
        <v>1393.45</v>
      </c>
      <c r="H1346" s="52">
        <f t="shared" si="36"/>
        <v>1393.45</v>
      </c>
    </row>
    <row r="1347" spans="1:8" x14ac:dyDescent="0.3">
      <c r="A1347" s="180"/>
      <c r="B1347" s="53" t="s">
        <v>20</v>
      </c>
      <c r="C1347" s="56">
        <v>1</v>
      </c>
      <c r="D1347" s="59" t="s">
        <v>3</v>
      </c>
      <c r="E1347" s="86" t="s">
        <v>905</v>
      </c>
      <c r="F1347" s="86"/>
      <c r="G1347" s="52">
        <v>305</v>
      </c>
      <c r="H1347" s="52">
        <f t="shared" si="36"/>
        <v>305</v>
      </c>
    </row>
    <row r="1348" spans="1:8" x14ac:dyDescent="0.3">
      <c r="A1348" s="180"/>
      <c r="B1348" s="53" t="s">
        <v>21</v>
      </c>
      <c r="C1348" s="56">
        <v>1</v>
      </c>
      <c r="D1348" s="59" t="s">
        <v>3</v>
      </c>
      <c r="E1348" s="86" t="s">
        <v>906</v>
      </c>
      <c r="F1348" s="86"/>
      <c r="G1348" s="52">
        <v>944.24</v>
      </c>
      <c r="H1348" s="52">
        <f t="shared" si="36"/>
        <v>944.24</v>
      </c>
    </row>
    <row r="1349" spans="1:8" x14ac:dyDescent="0.3">
      <c r="A1349" s="180"/>
      <c r="B1349" s="53" t="s">
        <v>22</v>
      </c>
      <c r="C1349" s="56">
        <v>2</v>
      </c>
      <c r="D1349" s="59" t="s">
        <v>3</v>
      </c>
      <c r="E1349" s="86" t="s">
        <v>907</v>
      </c>
      <c r="F1349" s="86"/>
      <c r="G1349" s="52">
        <v>187.14</v>
      </c>
      <c r="H1349" s="52">
        <f t="shared" si="36"/>
        <v>374.28</v>
      </c>
    </row>
    <row r="1350" spans="1:8" x14ac:dyDescent="0.3">
      <c r="A1350" s="180"/>
      <c r="B1350" s="53" t="s">
        <v>23</v>
      </c>
      <c r="C1350" s="56">
        <v>1</v>
      </c>
      <c r="D1350" s="59" t="s">
        <v>3</v>
      </c>
      <c r="E1350" s="86" t="s">
        <v>908</v>
      </c>
      <c r="F1350" s="86"/>
      <c r="G1350" s="52">
        <v>868.75</v>
      </c>
      <c r="H1350" s="52">
        <f t="shared" si="36"/>
        <v>868.75</v>
      </c>
    </row>
    <row r="1351" spans="1:8" x14ac:dyDescent="0.3">
      <c r="A1351" s="180"/>
      <c r="B1351" s="53" t="s">
        <v>24</v>
      </c>
      <c r="C1351" s="56">
        <v>1</v>
      </c>
      <c r="D1351" s="59" t="s">
        <v>3</v>
      </c>
      <c r="E1351" s="86" t="s">
        <v>909</v>
      </c>
      <c r="F1351" s="86"/>
      <c r="G1351" s="52">
        <v>894.84</v>
      </c>
      <c r="H1351" s="52">
        <f t="shared" si="36"/>
        <v>894.84</v>
      </c>
    </row>
    <row r="1352" spans="1:8" x14ac:dyDescent="0.3">
      <c r="A1352" s="180"/>
      <c r="B1352" s="53" t="s">
        <v>25</v>
      </c>
      <c r="C1352" s="56">
        <v>1</v>
      </c>
      <c r="D1352" s="59" t="s">
        <v>3</v>
      </c>
      <c r="E1352" s="86" t="s">
        <v>910</v>
      </c>
      <c r="F1352" s="86"/>
      <c r="G1352" s="52">
        <v>659.36</v>
      </c>
      <c r="H1352" s="52">
        <f t="shared" si="36"/>
        <v>659.36</v>
      </c>
    </row>
    <row r="1353" spans="1:8" x14ac:dyDescent="0.3">
      <c r="A1353" s="180"/>
      <c r="B1353" s="53" t="s">
        <v>26</v>
      </c>
      <c r="C1353" s="56">
        <v>1</v>
      </c>
      <c r="D1353" s="59" t="s">
        <v>3</v>
      </c>
      <c r="E1353" s="86" t="s">
        <v>911</v>
      </c>
      <c r="F1353" s="86"/>
      <c r="G1353" s="52">
        <v>567</v>
      </c>
      <c r="H1353" s="52">
        <f t="shared" si="36"/>
        <v>567</v>
      </c>
    </row>
    <row r="1354" spans="1:8" x14ac:dyDescent="0.3">
      <c r="A1354" s="180"/>
      <c r="B1354" s="53" t="s">
        <v>27</v>
      </c>
      <c r="C1354" s="56">
        <v>1</v>
      </c>
      <c r="D1354" s="59" t="s">
        <v>3</v>
      </c>
      <c r="E1354" s="86" t="s">
        <v>912</v>
      </c>
      <c r="F1354" s="86"/>
      <c r="G1354" s="52">
        <v>576</v>
      </c>
      <c r="H1354" s="52">
        <f t="shared" si="36"/>
        <v>576</v>
      </c>
    </row>
    <row r="1355" spans="1:8" x14ac:dyDescent="0.3">
      <c r="A1355" s="180"/>
      <c r="B1355" s="53" t="s">
        <v>28</v>
      </c>
      <c r="C1355" s="56">
        <v>2</v>
      </c>
      <c r="D1355" s="59" t="s">
        <v>3</v>
      </c>
      <c r="E1355" s="86" t="s">
        <v>913</v>
      </c>
      <c r="F1355" s="86"/>
      <c r="G1355" s="52">
        <v>1796.19</v>
      </c>
      <c r="H1355" s="52">
        <f t="shared" si="36"/>
        <v>3592.38</v>
      </c>
    </row>
    <row r="1356" spans="1:8" x14ac:dyDescent="0.3">
      <c r="A1356" s="180"/>
      <c r="B1356" s="53" t="s">
        <v>29</v>
      </c>
      <c r="C1356" s="56">
        <v>1</v>
      </c>
      <c r="D1356" s="59" t="s">
        <v>3</v>
      </c>
      <c r="E1356" s="86" t="s">
        <v>914</v>
      </c>
      <c r="F1356" s="86"/>
      <c r="G1356" s="52">
        <v>1955</v>
      </c>
      <c r="H1356" s="52">
        <f t="shared" si="36"/>
        <v>1955</v>
      </c>
    </row>
    <row r="1357" spans="1:8" x14ac:dyDescent="0.3">
      <c r="A1357" s="180"/>
      <c r="B1357" s="53" t="s">
        <v>30</v>
      </c>
      <c r="C1357" s="56">
        <v>1</v>
      </c>
      <c r="D1357" s="59" t="s">
        <v>3</v>
      </c>
      <c r="E1357" s="86" t="s">
        <v>915</v>
      </c>
      <c r="F1357" s="86"/>
      <c r="G1357" s="52">
        <v>738.46</v>
      </c>
      <c r="H1357" s="52">
        <f t="shared" si="36"/>
        <v>738.46</v>
      </c>
    </row>
    <row r="1358" spans="1:8" x14ac:dyDescent="0.3">
      <c r="A1358" s="180"/>
      <c r="B1358" s="53" t="s">
        <v>31</v>
      </c>
      <c r="C1358" s="56">
        <v>1</v>
      </c>
      <c r="D1358" s="59" t="s">
        <v>3</v>
      </c>
      <c r="E1358" s="86" t="s">
        <v>916</v>
      </c>
      <c r="F1358" s="86"/>
      <c r="G1358" s="52">
        <v>441.31</v>
      </c>
      <c r="H1358" s="52">
        <f t="shared" si="36"/>
        <v>441.31</v>
      </c>
    </row>
    <row r="1359" spans="1:8" x14ac:dyDescent="0.3">
      <c r="A1359" s="180"/>
      <c r="B1359" s="53" t="s">
        <v>32</v>
      </c>
      <c r="C1359" s="56">
        <v>1</v>
      </c>
      <c r="D1359" s="59" t="s">
        <v>3</v>
      </c>
      <c r="E1359" s="86" t="s">
        <v>917</v>
      </c>
      <c r="F1359" s="86"/>
      <c r="G1359" s="52">
        <v>586.61</v>
      </c>
      <c r="H1359" s="52">
        <f t="shared" si="36"/>
        <v>586.61</v>
      </c>
    </row>
    <row r="1360" spans="1:8" x14ac:dyDescent="0.3">
      <c r="A1360" s="180"/>
      <c r="B1360" s="53" t="s">
        <v>33</v>
      </c>
      <c r="C1360" s="56">
        <v>1</v>
      </c>
      <c r="D1360" s="59" t="s">
        <v>3</v>
      </c>
      <c r="E1360" s="86" t="s">
        <v>918</v>
      </c>
      <c r="F1360" s="86"/>
      <c r="G1360" s="52">
        <v>162.13999999999999</v>
      </c>
      <c r="H1360" s="52">
        <f t="shared" si="36"/>
        <v>162.13999999999999</v>
      </c>
    </row>
    <row r="1361" spans="1:8" x14ac:dyDescent="0.3">
      <c r="A1361" s="180"/>
      <c r="B1361" s="53" t="s">
        <v>34</v>
      </c>
      <c r="C1361" s="56">
        <v>1</v>
      </c>
      <c r="D1361" s="59" t="s">
        <v>3</v>
      </c>
      <c r="E1361" s="86" t="s">
        <v>919</v>
      </c>
      <c r="F1361" s="86"/>
      <c r="G1361" s="52">
        <v>2480</v>
      </c>
      <c r="H1361" s="52">
        <f t="shared" si="36"/>
        <v>2480</v>
      </c>
    </row>
    <row r="1362" spans="1:8" x14ac:dyDescent="0.3">
      <c r="A1362" s="180"/>
      <c r="B1362" s="53" t="s">
        <v>35</v>
      </c>
      <c r="C1362" s="56">
        <v>1</v>
      </c>
      <c r="D1362" s="59" t="s">
        <v>3</v>
      </c>
      <c r="E1362" s="86" t="s">
        <v>920</v>
      </c>
      <c r="F1362" s="86"/>
      <c r="G1362" s="52">
        <v>240</v>
      </c>
      <c r="H1362" s="52">
        <f t="shared" si="36"/>
        <v>240</v>
      </c>
    </row>
    <row r="1363" spans="1:8" x14ac:dyDescent="0.3">
      <c r="A1363" s="180"/>
      <c r="B1363" s="53" t="s">
        <v>36</v>
      </c>
      <c r="C1363" s="56">
        <v>1</v>
      </c>
      <c r="D1363" s="59" t="s">
        <v>3</v>
      </c>
      <c r="E1363" s="86" t="s">
        <v>921</v>
      </c>
      <c r="F1363" s="86"/>
      <c r="G1363" s="52">
        <v>3907.86</v>
      </c>
      <c r="H1363" s="52">
        <f t="shared" si="36"/>
        <v>3907.86</v>
      </c>
    </row>
    <row r="1364" spans="1:8" x14ac:dyDescent="0.3">
      <c r="A1364" s="180"/>
      <c r="B1364" s="53" t="s">
        <v>37</v>
      </c>
      <c r="C1364" s="56">
        <v>2</v>
      </c>
      <c r="D1364" s="59" t="s">
        <v>3</v>
      </c>
      <c r="E1364" s="86" t="s">
        <v>922</v>
      </c>
      <c r="F1364" s="86"/>
      <c r="G1364" s="52">
        <v>334.59</v>
      </c>
      <c r="H1364" s="52">
        <f t="shared" si="36"/>
        <v>669.18</v>
      </c>
    </row>
    <row r="1365" spans="1:8" x14ac:dyDescent="0.3">
      <c r="A1365" s="180"/>
      <c r="B1365" s="53" t="s">
        <v>38</v>
      </c>
      <c r="C1365" s="56">
        <v>2</v>
      </c>
      <c r="D1365" s="59" t="s">
        <v>3</v>
      </c>
      <c r="E1365" s="86" t="s">
        <v>923</v>
      </c>
      <c r="F1365" s="86"/>
      <c r="G1365" s="52">
        <v>112.63</v>
      </c>
      <c r="H1365" s="52">
        <f t="shared" si="36"/>
        <v>225.26</v>
      </c>
    </row>
    <row r="1366" spans="1:8" x14ac:dyDescent="0.3">
      <c r="A1366" s="180"/>
      <c r="B1366" s="53" t="s">
        <v>39</v>
      </c>
      <c r="C1366" s="56">
        <v>1</v>
      </c>
      <c r="D1366" s="59" t="s">
        <v>3</v>
      </c>
      <c r="E1366" s="86" t="s">
        <v>924</v>
      </c>
      <c r="F1366" s="86"/>
      <c r="G1366" s="52">
        <v>703.52</v>
      </c>
      <c r="H1366" s="52">
        <f t="shared" si="36"/>
        <v>703.52</v>
      </c>
    </row>
    <row r="1367" spans="1:8" x14ac:dyDescent="0.3">
      <c r="A1367" s="180"/>
      <c r="B1367" s="53" t="s">
        <v>40</v>
      </c>
      <c r="C1367" s="56">
        <v>2</v>
      </c>
      <c r="D1367" s="59" t="s">
        <v>3</v>
      </c>
      <c r="E1367" s="86" t="s">
        <v>925</v>
      </c>
      <c r="F1367" s="86"/>
      <c r="G1367" s="52">
        <v>213.84</v>
      </c>
      <c r="H1367" s="52">
        <f t="shared" si="36"/>
        <v>427.68</v>
      </c>
    </row>
    <row r="1368" spans="1:8" x14ac:dyDescent="0.3">
      <c r="A1368" s="180"/>
      <c r="B1368" s="53" t="s">
        <v>41</v>
      </c>
      <c r="C1368" s="56">
        <v>1</v>
      </c>
      <c r="D1368" s="59" t="s">
        <v>3</v>
      </c>
      <c r="E1368" s="86" t="s">
        <v>1310</v>
      </c>
      <c r="F1368" s="86"/>
      <c r="G1368" s="52">
        <v>1988.74</v>
      </c>
      <c r="H1368" s="52">
        <f t="shared" si="36"/>
        <v>1988.74</v>
      </c>
    </row>
    <row r="1369" spans="1:8" x14ac:dyDescent="0.3">
      <c r="A1369" s="180"/>
      <c r="B1369" s="53" t="s">
        <v>42</v>
      </c>
      <c r="C1369" s="56">
        <v>1</v>
      </c>
      <c r="D1369" s="59" t="s">
        <v>3</v>
      </c>
      <c r="E1369" s="86" t="s">
        <v>1311</v>
      </c>
      <c r="F1369" s="86"/>
      <c r="G1369" s="52">
        <v>1988.74</v>
      </c>
      <c r="H1369" s="52">
        <f t="shared" si="36"/>
        <v>1988.74</v>
      </c>
    </row>
    <row r="1370" spans="1:8" x14ac:dyDescent="0.3">
      <c r="A1370" s="180"/>
      <c r="B1370" s="53" t="s">
        <v>43</v>
      </c>
      <c r="C1370" s="56">
        <v>4</v>
      </c>
      <c r="D1370" s="59" t="s">
        <v>3</v>
      </c>
      <c r="E1370" s="86" t="s">
        <v>1312</v>
      </c>
      <c r="F1370" s="86"/>
      <c r="G1370" s="52">
        <v>210.81</v>
      </c>
      <c r="H1370" s="52">
        <f t="shared" si="36"/>
        <v>843.24</v>
      </c>
    </row>
    <row r="1371" spans="1:8" x14ac:dyDescent="0.3">
      <c r="A1371" s="180"/>
      <c r="B1371" s="53" t="s">
        <v>44</v>
      </c>
      <c r="C1371" s="56">
        <v>2</v>
      </c>
      <c r="D1371" s="59" t="s">
        <v>3</v>
      </c>
      <c r="E1371" s="86" t="s">
        <v>1313</v>
      </c>
      <c r="F1371" s="86"/>
      <c r="G1371" s="52">
        <v>5560</v>
      </c>
      <c r="H1371" s="52">
        <f t="shared" si="36"/>
        <v>11120</v>
      </c>
    </row>
    <row r="1372" spans="1:8" x14ac:dyDescent="0.3">
      <c r="A1372" s="180"/>
      <c r="B1372" s="53" t="s">
        <v>45</v>
      </c>
      <c r="C1372" s="56">
        <v>1</v>
      </c>
      <c r="D1372" s="59" t="s">
        <v>3</v>
      </c>
      <c r="E1372" s="86" t="s">
        <v>1314</v>
      </c>
      <c r="F1372" s="86"/>
      <c r="G1372" s="52">
        <v>3858.29</v>
      </c>
      <c r="H1372" s="52">
        <f t="shared" si="36"/>
        <v>3858.29</v>
      </c>
    </row>
    <row r="1373" spans="1:8" x14ac:dyDescent="0.3">
      <c r="A1373" s="180"/>
      <c r="B1373" s="53" t="s">
        <v>46</v>
      </c>
      <c r="C1373" s="56">
        <v>1</v>
      </c>
      <c r="D1373" s="59" t="s">
        <v>3</v>
      </c>
      <c r="E1373" s="86" t="s">
        <v>1315</v>
      </c>
      <c r="F1373" s="86"/>
      <c r="G1373" s="52">
        <v>2795.83</v>
      </c>
      <c r="H1373" s="52">
        <f t="shared" si="36"/>
        <v>2795.83</v>
      </c>
    </row>
    <row r="1374" spans="1:8" x14ac:dyDescent="0.3">
      <c r="A1374" s="180"/>
      <c r="B1374" s="53" t="s">
        <v>47</v>
      </c>
      <c r="C1374" s="56">
        <v>1</v>
      </c>
      <c r="D1374" s="59" t="s">
        <v>3</v>
      </c>
      <c r="E1374" s="86" t="s">
        <v>1316</v>
      </c>
      <c r="F1374" s="86"/>
      <c r="G1374" s="52">
        <v>1416.06</v>
      </c>
      <c r="H1374" s="52">
        <f t="shared" si="36"/>
        <v>1416.06</v>
      </c>
    </row>
    <row r="1375" spans="1:8" x14ac:dyDescent="0.3">
      <c r="A1375" s="180"/>
      <c r="B1375" s="53" t="s">
        <v>48</v>
      </c>
      <c r="C1375" s="56">
        <v>1</v>
      </c>
      <c r="D1375" s="59" t="s">
        <v>3</v>
      </c>
      <c r="E1375" s="86" t="s">
        <v>1317</v>
      </c>
      <c r="F1375" s="86"/>
      <c r="G1375" s="52">
        <v>1587.38</v>
      </c>
      <c r="H1375" s="52">
        <f t="shared" si="36"/>
        <v>1587.38</v>
      </c>
    </row>
    <row r="1376" spans="1:8" x14ac:dyDescent="0.3">
      <c r="A1376" s="180"/>
      <c r="B1376" s="53" t="s">
        <v>49</v>
      </c>
      <c r="C1376" s="56">
        <v>4</v>
      </c>
      <c r="D1376" s="59" t="s">
        <v>3</v>
      </c>
      <c r="E1376" s="86" t="s">
        <v>1318</v>
      </c>
      <c r="F1376" s="86"/>
      <c r="G1376" s="52">
        <v>65</v>
      </c>
      <c r="H1376" s="52">
        <f t="shared" si="36"/>
        <v>260</v>
      </c>
    </row>
    <row r="1377" spans="1:8" x14ac:dyDescent="0.3">
      <c r="A1377" s="180"/>
      <c r="B1377" s="53" t="s">
        <v>50</v>
      </c>
      <c r="C1377" s="56">
        <v>2</v>
      </c>
      <c r="D1377" s="59" t="s">
        <v>3</v>
      </c>
      <c r="E1377" s="86" t="s">
        <v>1319</v>
      </c>
      <c r="F1377" s="86"/>
      <c r="G1377" s="52">
        <v>222.19</v>
      </c>
      <c r="H1377" s="52">
        <f t="shared" si="36"/>
        <v>444.38</v>
      </c>
    </row>
    <row r="1378" spans="1:8" x14ac:dyDescent="0.3">
      <c r="A1378" s="180"/>
      <c r="B1378" s="53" t="s">
        <v>51</v>
      </c>
      <c r="C1378" s="56">
        <v>1</v>
      </c>
      <c r="D1378" s="59" t="s">
        <v>3</v>
      </c>
      <c r="E1378" s="86" t="s">
        <v>1320</v>
      </c>
      <c r="F1378" s="86"/>
      <c r="G1378" s="52">
        <v>917</v>
      </c>
      <c r="H1378" s="52">
        <f t="shared" si="36"/>
        <v>917</v>
      </c>
    </row>
    <row r="1379" spans="1:8" x14ac:dyDescent="0.3">
      <c r="A1379" s="180"/>
      <c r="B1379" s="53" t="s">
        <v>52</v>
      </c>
      <c r="C1379" s="56">
        <v>2</v>
      </c>
      <c r="D1379" s="59" t="s">
        <v>3</v>
      </c>
      <c r="E1379" s="86" t="s">
        <v>1321</v>
      </c>
      <c r="F1379" s="86"/>
      <c r="G1379" s="52">
        <v>451.33</v>
      </c>
      <c r="H1379" s="52">
        <f t="shared" si="36"/>
        <v>902.66</v>
      </c>
    </row>
    <row r="1380" spans="1:8" x14ac:dyDescent="0.3">
      <c r="A1380" s="180"/>
      <c r="B1380" s="53" t="s">
        <v>53</v>
      </c>
      <c r="C1380" s="56">
        <v>2</v>
      </c>
      <c r="D1380" s="59" t="s">
        <v>3</v>
      </c>
      <c r="E1380" s="86" t="s">
        <v>1322</v>
      </c>
      <c r="F1380" s="86"/>
      <c r="G1380" s="52">
        <v>1082.6099999999999</v>
      </c>
      <c r="H1380" s="52">
        <f t="shared" si="36"/>
        <v>2165.2199999999998</v>
      </c>
    </row>
    <row r="1381" spans="1:8" x14ac:dyDescent="0.3">
      <c r="A1381" s="180"/>
      <c r="B1381" s="53" t="s">
        <v>54</v>
      </c>
      <c r="C1381" s="56">
        <v>2</v>
      </c>
      <c r="D1381" s="59" t="s">
        <v>3</v>
      </c>
      <c r="E1381" s="86" t="s">
        <v>1323</v>
      </c>
      <c r="F1381" s="86"/>
      <c r="G1381" s="52">
        <v>452.06</v>
      </c>
      <c r="H1381" s="52">
        <f t="shared" si="36"/>
        <v>904.12</v>
      </c>
    </row>
    <row r="1382" spans="1:8" x14ac:dyDescent="0.3">
      <c r="A1382" s="180"/>
      <c r="B1382" s="53" t="s">
        <v>55</v>
      </c>
      <c r="C1382" s="56">
        <v>1</v>
      </c>
      <c r="D1382" s="59" t="s">
        <v>3</v>
      </c>
      <c r="E1382" s="86" t="s">
        <v>1324</v>
      </c>
      <c r="F1382" s="86"/>
      <c r="G1382" s="52">
        <v>820</v>
      </c>
      <c r="H1382" s="52">
        <f t="shared" si="36"/>
        <v>820</v>
      </c>
    </row>
    <row r="1383" spans="1:8" x14ac:dyDescent="0.3">
      <c r="A1383" s="180"/>
      <c r="B1383" s="53" t="s">
        <v>56</v>
      </c>
      <c r="C1383" s="56">
        <v>1</v>
      </c>
      <c r="D1383" s="59" t="s">
        <v>3</v>
      </c>
      <c r="E1383" s="86" t="s">
        <v>1325</v>
      </c>
      <c r="F1383" s="86"/>
      <c r="G1383" s="52">
        <v>1572.84</v>
      </c>
      <c r="H1383" s="52">
        <f t="shared" si="36"/>
        <v>1572.84</v>
      </c>
    </row>
    <row r="1384" spans="1:8" x14ac:dyDescent="0.3">
      <c r="A1384" s="180"/>
      <c r="B1384" s="53" t="s">
        <v>57</v>
      </c>
      <c r="C1384" s="56">
        <v>1</v>
      </c>
      <c r="D1384" s="59" t="s">
        <v>3</v>
      </c>
      <c r="E1384" s="86" t="s">
        <v>1326</v>
      </c>
      <c r="F1384" s="86"/>
      <c r="G1384" s="52">
        <v>1878.03</v>
      </c>
      <c r="H1384" s="52">
        <f t="shared" si="36"/>
        <v>1878.03</v>
      </c>
    </row>
    <row r="1385" spans="1:8" x14ac:dyDescent="0.3">
      <c r="A1385" s="180"/>
      <c r="B1385" s="53" t="s">
        <v>58</v>
      </c>
      <c r="C1385" s="56">
        <v>1</v>
      </c>
      <c r="D1385" s="59" t="s">
        <v>3</v>
      </c>
      <c r="E1385" s="86" t="s">
        <v>1327</v>
      </c>
      <c r="F1385" s="86"/>
      <c r="G1385" s="52">
        <v>191.57</v>
      </c>
      <c r="H1385" s="52">
        <f t="shared" si="36"/>
        <v>191.57</v>
      </c>
    </row>
    <row r="1386" spans="1:8" x14ac:dyDescent="0.3">
      <c r="A1386" s="180"/>
      <c r="B1386" s="53" t="s">
        <v>59</v>
      </c>
      <c r="C1386" s="56">
        <v>2</v>
      </c>
      <c r="D1386" s="59" t="s">
        <v>3</v>
      </c>
      <c r="E1386" s="86" t="s">
        <v>918</v>
      </c>
      <c r="F1386" s="86"/>
      <c r="G1386" s="52">
        <v>225.48</v>
      </c>
      <c r="H1386" s="52">
        <f t="shared" si="36"/>
        <v>450.96</v>
      </c>
    </row>
    <row r="1387" spans="1:8" x14ac:dyDescent="0.3">
      <c r="A1387" s="180"/>
      <c r="B1387" s="53" t="s">
        <v>60</v>
      </c>
      <c r="C1387" s="56">
        <v>1</v>
      </c>
      <c r="D1387" s="59" t="s">
        <v>3</v>
      </c>
      <c r="E1387" s="86" t="s">
        <v>1328</v>
      </c>
      <c r="F1387" s="86"/>
      <c r="G1387" s="52">
        <v>788.27</v>
      </c>
      <c r="H1387" s="52">
        <f t="shared" si="36"/>
        <v>788.27</v>
      </c>
    </row>
    <row r="1388" spans="1:8" x14ac:dyDescent="0.3">
      <c r="A1388" s="180"/>
      <c r="B1388" s="53" t="s">
        <v>61</v>
      </c>
      <c r="C1388" s="56">
        <v>1</v>
      </c>
      <c r="D1388" s="59" t="s">
        <v>3</v>
      </c>
      <c r="E1388" s="86" t="s">
        <v>1329</v>
      </c>
      <c r="F1388" s="86"/>
      <c r="G1388" s="52">
        <v>1563.86</v>
      </c>
      <c r="H1388" s="52">
        <f t="shared" si="36"/>
        <v>1563.86</v>
      </c>
    </row>
    <row r="1389" spans="1:8" x14ac:dyDescent="0.3">
      <c r="A1389" s="180"/>
      <c r="B1389" s="53" t="s">
        <v>62</v>
      </c>
      <c r="C1389" s="56">
        <v>6</v>
      </c>
      <c r="D1389" s="59" t="s">
        <v>3</v>
      </c>
      <c r="E1389" s="86" t="s">
        <v>1330</v>
      </c>
      <c r="F1389" s="86"/>
      <c r="G1389" s="52">
        <v>91.37</v>
      </c>
      <c r="H1389" s="52">
        <f t="shared" si="36"/>
        <v>548.22</v>
      </c>
    </row>
    <row r="1390" spans="1:8" x14ac:dyDescent="0.3">
      <c r="A1390" s="180"/>
      <c r="B1390" s="53" t="s">
        <v>63</v>
      </c>
      <c r="C1390" s="56">
        <v>6</v>
      </c>
      <c r="D1390" s="59" t="s">
        <v>3</v>
      </c>
      <c r="E1390" s="86" t="s">
        <v>1331</v>
      </c>
      <c r="F1390" s="86"/>
      <c r="G1390" s="52">
        <v>98.25</v>
      </c>
      <c r="H1390" s="52">
        <f t="shared" si="36"/>
        <v>589.5</v>
      </c>
    </row>
    <row r="1391" spans="1:8" x14ac:dyDescent="0.3">
      <c r="A1391" s="180"/>
      <c r="B1391" s="53" t="s">
        <v>64</v>
      </c>
      <c r="C1391" s="56">
        <v>1</v>
      </c>
      <c r="D1391" s="59" t="s">
        <v>3</v>
      </c>
      <c r="E1391" s="86" t="s">
        <v>1332</v>
      </c>
      <c r="F1391" s="86"/>
      <c r="G1391" s="52">
        <v>195.9</v>
      </c>
      <c r="H1391" s="52">
        <f t="shared" si="36"/>
        <v>195.9</v>
      </c>
    </row>
    <row r="1392" spans="1:8" x14ac:dyDescent="0.3">
      <c r="A1392" s="180"/>
      <c r="B1392" s="53" t="s">
        <v>65</v>
      </c>
      <c r="C1392" s="56">
        <v>1</v>
      </c>
      <c r="D1392" s="59" t="s">
        <v>3</v>
      </c>
      <c r="E1392" s="86" t="s">
        <v>1333</v>
      </c>
      <c r="F1392" s="86"/>
      <c r="G1392" s="52">
        <v>338.53</v>
      </c>
      <c r="H1392" s="52">
        <f t="shared" si="36"/>
        <v>338.53</v>
      </c>
    </row>
    <row r="1393" spans="1:8" x14ac:dyDescent="0.3">
      <c r="A1393" s="180"/>
      <c r="B1393" s="53" t="s">
        <v>66</v>
      </c>
      <c r="C1393" s="56">
        <v>1</v>
      </c>
      <c r="D1393" s="59" t="s">
        <v>3</v>
      </c>
      <c r="E1393" s="86" t="s">
        <v>1334</v>
      </c>
      <c r="F1393" s="86"/>
      <c r="G1393" s="52">
        <v>2816.73</v>
      </c>
      <c r="H1393" s="52">
        <f t="shared" si="36"/>
        <v>2816.73</v>
      </c>
    </row>
    <row r="1394" spans="1:8" x14ac:dyDescent="0.3">
      <c r="A1394" s="180"/>
      <c r="B1394" s="53" t="s">
        <v>67</v>
      </c>
      <c r="C1394" s="56">
        <v>1</v>
      </c>
      <c r="D1394" s="59" t="s">
        <v>3</v>
      </c>
      <c r="E1394" s="86" t="s">
        <v>1335</v>
      </c>
      <c r="F1394" s="86"/>
      <c r="G1394" s="52">
        <v>1517.82</v>
      </c>
      <c r="H1394" s="52">
        <f t="shared" ref="H1394:H1429" si="37">G1394*C1394</f>
        <v>1517.82</v>
      </c>
    </row>
    <row r="1395" spans="1:8" x14ac:dyDescent="0.3">
      <c r="A1395" s="180"/>
      <c r="B1395" s="53" t="s">
        <v>68</v>
      </c>
      <c r="C1395" s="56">
        <v>6</v>
      </c>
      <c r="D1395" s="59" t="s">
        <v>3</v>
      </c>
      <c r="E1395" s="86" t="s">
        <v>1336</v>
      </c>
      <c r="F1395" s="86"/>
      <c r="G1395" s="52">
        <v>94.44</v>
      </c>
      <c r="H1395" s="52">
        <f t="shared" si="37"/>
        <v>566.64</v>
      </c>
    </row>
    <row r="1396" spans="1:8" x14ac:dyDescent="0.3">
      <c r="A1396" s="180"/>
      <c r="B1396" s="53" t="s">
        <v>69</v>
      </c>
      <c r="C1396" s="56">
        <v>6</v>
      </c>
      <c r="D1396" s="59" t="s">
        <v>3</v>
      </c>
      <c r="E1396" s="86" t="s">
        <v>1337</v>
      </c>
      <c r="F1396" s="86"/>
      <c r="G1396" s="52">
        <v>55.35</v>
      </c>
      <c r="H1396" s="52">
        <f t="shared" si="37"/>
        <v>332.1</v>
      </c>
    </row>
    <row r="1397" spans="1:8" x14ac:dyDescent="0.3">
      <c r="A1397" s="180"/>
      <c r="B1397" s="53" t="s">
        <v>70</v>
      </c>
      <c r="C1397" s="56">
        <v>6</v>
      </c>
      <c r="D1397" s="59" t="s">
        <v>3</v>
      </c>
      <c r="E1397" s="86" t="s">
        <v>1338</v>
      </c>
      <c r="F1397" s="86"/>
      <c r="G1397" s="52">
        <v>51.6</v>
      </c>
      <c r="H1397" s="52">
        <f t="shared" si="37"/>
        <v>309.60000000000002</v>
      </c>
    </row>
    <row r="1398" spans="1:8" x14ac:dyDescent="0.3">
      <c r="A1398" s="180"/>
      <c r="B1398" s="53" t="s">
        <v>71</v>
      </c>
      <c r="C1398" s="56">
        <v>6</v>
      </c>
      <c r="D1398" s="59" t="s">
        <v>3</v>
      </c>
      <c r="E1398" s="86" t="s">
        <v>1339</v>
      </c>
      <c r="F1398" s="86"/>
      <c r="G1398" s="52">
        <v>96.4</v>
      </c>
      <c r="H1398" s="52">
        <f t="shared" si="37"/>
        <v>578.40000000000009</v>
      </c>
    </row>
    <row r="1399" spans="1:8" x14ac:dyDescent="0.3">
      <c r="A1399" s="180"/>
      <c r="B1399" s="53" t="s">
        <v>72</v>
      </c>
      <c r="C1399" s="56">
        <v>6</v>
      </c>
      <c r="D1399" s="59" t="s">
        <v>3</v>
      </c>
      <c r="E1399" s="86" t="s">
        <v>1340</v>
      </c>
      <c r="F1399" s="86"/>
      <c r="G1399" s="52">
        <v>90.17</v>
      </c>
      <c r="H1399" s="52">
        <f t="shared" si="37"/>
        <v>541.02</v>
      </c>
    </row>
    <row r="1400" spans="1:8" x14ac:dyDescent="0.3">
      <c r="A1400" s="180"/>
      <c r="B1400" s="53" t="s">
        <v>73</v>
      </c>
      <c r="C1400" s="56">
        <v>6</v>
      </c>
      <c r="D1400" s="59" t="s">
        <v>3</v>
      </c>
      <c r="E1400" s="86" t="s">
        <v>1341</v>
      </c>
      <c r="F1400" s="86"/>
      <c r="G1400" s="52">
        <v>164.09</v>
      </c>
      <c r="H1400" s="52">
        <f t="shared" si="37"/>
        <v>984.54</v>
      </c>
    </row>
    <row r="1401" spans="1:8" x14ac:dyDescent="0.3">
      <c r="A1401" s="180"/>
      <c r="B1401" s="53" t="s">
        <v>74</v>
      </c>
      <c r="C1401" s="56">
        <v>6</v>
      </c>
      <c r="D1401" s="59" t="s">
        <v>3</v>
      </c>
      <c r="E1401" s="86" t="s">
        <v>1342</v>
      </c>
      <c r="F1401" s="86"/>
      <c r="G1401" s="52">
        <v>113.31</v>
      </c>
      <c r="H1401" s="52">
        <f t="shared" si="37"/>
        <v>679.86</v>
      </c>
    </row>
    <row r="1402" spans="1:8" x14ac:dyDescent="0.3">
      <c r="A1402" s="180"/>
      <c r="B1402" s="53" t="s">
        <v>75</v>
      </c>
      <c r="C1402" s="56">
        <v>1</v>
      </c>
      <c r="D1402" s="59" t="s">
        <v>3</v>
      </c>
      <c r="E1402" s="86" t="s">
        <v>1343</v>
      </c>
      <c r="F1402" s="86"/>
      <c r="G1402" s="52">
        <v>2698.07</v>
      </c>
      <c r="H1402" s="52">
        <f t="shared" si="37"/>
        <v>2698.07</v>
      </c>
    </row>
    <row r="1403" spans="1:8" x14ac:dyDescent="0.3">
      <c r="A1403" s="180"/>
      <c r="B1403" s="53" t="s">
        <v>76</v>
      </c>
      <c r="C1403" s="56">
        <v>3</v>
      </c>
      <c r="D1403" s="59" t="s">
        <v>3</v>
      </c>
      <c r="E1403" s="86" t="s">
        <v>1344</v>
      </c>
      <c r="F1403" s="86"/>
      <c r="G1403" s="52">
        <v>174.67</v>
      </c>
      <c r="H1403" s="52">
        <f t="shared" si="37"/>
        <v>524.01</v>
      </c>
    </row>
    <row r="1404" spans="1:8" x14ac:dyDescent="0.3">
      <c r="A1404" s="180"/>
      <c r="B1404" s="53" t="s">
        <v>77</v>
      </c>
      <c r="C1404" s="56">
        <v>3</v>
      </c>
      <c r="D1404" s="59" t="s">
        <v>3</v>
      </c>
      <c r="E1404" s="86" t="s">
        <v>139</v>
      </c>
      <c r="F1404" s="86"/>
      <c r="G1404" s="52">
        <v>83.28</v>
      </c>
      <c r="H1404" s="52">
        <f t="shared" si="37"/>
        <v>249.84</v>
      </c>
    </row>
    <row r="1405" spans="1:8" x14ac:dyDescent="0.3">
      <c r="A1405" s="180"/>
      <c r="B1405" s="53" t="s">
        <v>78</v>
      </c>
      <c r="C1405" s="56">
        <v>1</v>
      </c>
      <c r="D1405" s="59" t="s">
        <v>3</v>
      </c>
      <c r="E1405" s="86" t="s">
        <v>1345</v>
      </c>
      <c r="F1405" s="86"/>
      <c r="G1405" s="52">
        <v>874.39</v>
      </c>
      <c r="H1405" s="52">
        <f t="shared" si="37"/>
        <v>874.39</v>
      </c>
    </row>
    <row r="1406" spans="1:8" x14ac:dyDescent="0.3">
      <c r="A1406" s="180"/>
      <c r="B1406" s="53" t="s">
        <v>79</v>
      </c>
      <c r="C1406" s="56">
        <v>6</v>
      </c>
      <c r="D1406" s="59" t="s">
        <v>3</v>
      </c>
      <c r="E1406" s="86" t="s">
        <v>1346</v>
      </c>
      <c r="F1406" s="86"/>
      <c r="G1406" s="52">
        <v>87</v>
      </c>
      <c r="H1406" s="52">
        <f t="shared" si="37"/>
        <v>522</v>
      </c>
    </row>
    <row r="1407" spans="1:8" x14ac:dyDescent="0.3">
      <c r="A1407" s="180"/>
      <c r="B1407" s="53" t="s">
        <v>80</v>
      </c>
      <c r="C1407" s="56">
        <v>1</v>
      </c>
      <c r="D1407" s="59" t="s">
        <v>3</v>
      </c>
      <c r="E1407" s="86" t="s">
        <v>1347</v>
      </c>
      <c r="F1407" s="86"/>
      <c r="G1407" s="52">
        <v>754.11</v>
      </c>
      <c r="H1407" s="52">
        <f t="shared" si="37"/>
        <v>754.11</v>
      </c>
    </row>
    <row r="1408" spans="1:8" x14ac:dyDescent="0.3">
      <c r="A1408" s="180"/>
      <c r="B1408" s="53" t="s">
        <v>81</v>
      </c>
      <c r="C1408" s="56">
        <v>1</v>
      </c>
      <c r="D1408" s="59" t="s">
        <v>3</v>
      </c>
      <c r="E1408" s="86" t="s">
        <v>929</v>
      </c>
      <c r="F1408" s="86"/>
      <c r="G1408" s="52">
        <v>2118.04</v>
      </c>
      <c r="H1408" s="52">
        <f t="shared" si="37"/>
        <v>2118.04</v>
      </c>
    </row>
    <row r="1409" spans="1:8" x14ac:dyDescent="0.3">
      <c r="A1409" s="180"/>
      <c r="B1409" s="53" t="s">
        <v>82</v>
      </c>
      <c r="C1409" s="56">
        <v>1</v>
      </c>
      <c r="D1409" s="59" t="s">
        <v>3</v>
      </c>
      <c r="E1409" s="86" t="s">
        <v>1348</v>
      </c>
      <c r="F1409" s="86"/>
      <c r="G1409" s="52">
        <v>3391.03</v>
      </c>
      <c r="H1409" s="52">
        <f t="shared" si="37"/>
        <v>3391.03</v>
      </c>
    </row>
    <row r="1410" spans="1:8" x14ac:dyDescent="0.3">
      <c r="A1410" s="180"/>
      <c r="B1410" s="53" t="s">
        <v>83</v>
      </c>
      <c r="C1410" s="56">
        <v>1</v>
      </c>
      <c r="D1410" s="59" t="s">
        <v>3</v>
      </c>
      <c r="E1410" s="86" t="s">
        <v>1349</v>
      </c>
      <c r="F1410" s="86"/>
      <c r="G1410" s="52">
        <v>222.49</v>
      </c>
      <c r="H1410" s="52">
        <f t="shared" si="37"/>
        <v>222.49</v>
      </c>
    </row>
    <row r="1411" spans="1:8" x14ac:dyDescent="0.3">
      <c r="A1411" s="180"/>
      <c r="B1411" s="53" t="s">
        <v>84</v>
      </c>
      <c r="C1411" s="56">
        <v>1</v>
      </c>
      <c r="D1411" s="59" t="s">
        <v>3</v>
      </c>
      <c r="E1411" s="86" t="s">
        <v>1350</v>
      </c>
      <c r="F1411" s="86"/>
      <c r="G1411" s="52">
        <v>152.76</v>
      </c>
      <c r="H1411" s="52">
        <f t="shared" si="37"/>
        <v>152.76</v>
      </c>
    </row>
    <row r="1412" spans="1:8" x14ac:dyDescent="0.3">
      <c r="A1412" s="180"/>
      <c r="B1412" s="53" t="s">
        <v>85</v>
      </c>
      <c r="C1412" s="56">
        <v>1</v>
      </c>
      <c r="D1412" s="59" t="s">
        <v>3</v>
      </c>
      <c r="E1412" s="86" t="s">
        <v>1351</v>
      </c>
      <c r="F1412" s="86"/>
      <c r="G1412" s="52">
        <v>3174.8</v>
      </c>
      <c r="H1412" s="52">
        <f t="shared" si="37"/>
        <v>3174.8</v>
      </c>
    </row>
    <row r="1413" spans="1:8" x14ac:dyDescent="0.3">
      <c r="A1413" s="180"/>
      <c r="B1413" s="53" t="s">
        <v>86</v>
      </c>
      <c r="C1413" s="56">
        <v>2</v>
      </c>
      <c r="D1413" s="59" t="s">
        <v>3</v>
      </c>
      <c r="E1413" s="86" t="s">
        <v>1352</v>
      </c>
      <c r="F1413" s="86"/>
      <c r="G1413" s="52">
        <v>211.13</v>
      </c>
      <c r="H1413" s="52">
        <f t="shared" si="37"/>
        <v>422.26</v>
      </c>
    </row>
    <row r="1414" spans="1:8" x14ac:dyDescent="0.3">
      <c r="A1414" s="180"/>
      <c r="B1414" s="53" t="s">
        <v>87</v>
      </c>
      <c r="C1414" s="56">
        <v>2</v>
      </c>
      <c r="D1414" s="59" t="s">
        <v>3</v>
      </c>
      <c r="E1414" s="86" t="s">
        <v>1353</v>
      </c>
      <c r="F1414" s="86"/>
      <c r="G1414" s="52">
        <v>113.34</v>
      </c>
      <c r="H1414" s="52">
        <f t="shared" si="37"/>
        <v>226.68</v>
      </c>
    </row>
    <row r="1415" spans="1:8" x14ac:dyDescent="0.3">
      <c r="A1415" s="180"/>
      <c r="B1415" s="53" t="s">
        <v>88</v>
      </c>
      <c r="C1415" s="56">
        <v>2</v>
      </c>
      <c r="D1415" s="59" t="s">
        <v>3</v>
      </c>
      <c r="E1415" s="86" t="s">
        <v>1354</v>
      </c>
      <c r="F1415" s="86"/>
      <c r="G1415" s="52">
        <v>2073.3000000000002</v>
      </c>
      <c r="H1415" s="52">
        <f t="shared" si="37"/>
        <v>4146.6000000000004</v>
      </c>
    </row>
    <row r="1416" spans="1:8" x14ac:dyDescent="0.3">
      <c r="A1416" s="180"/>
      <c r="B1416" s="53" t="s">
        <v>89</v>
      </c>
      <c r="C1416" s="56">
        <v>12</v>
      </c>
      <c r="D1416" s="59" t="s">
        <v>3</v>
      </c>
      <c r="E1416" s="86" t="s">
        <v>1355</v>
      </c>
      <c r="F1416" s="86"/>
      <c r="G1416" s="52">
        <v>37.369999999999997</v>
      </c>
      <c r="H1416" s="52">
        <f t="shared" si="37"/>
        <v>448.43999999999994</v>
      </c>
    </row>
    <row r="1417" spans="1:8" x14ac:dyDescent="0.3">
      <c r="A1417" s="180"/>
      <c r="B1417" s="53" t="s">
        <v>90</v>
      </c>
      <c r="C1417" s="56">
        <v>6</v>
      </c>
      <c r="D1417" s="59" t="s">
        <v>3</v>
      </c>
      <c r="E1417" s="86" t="s">
        <v>1356</v>
      </c>
      <c r="F1417" s="86"/>
      <c r="G1417" s="52">
        <v>764.2</v>
      </c>
      <c r="H1417" s="52">
        <f t="shared" si="37"/>
        <v>4585.2000000000007</v>
      </c>
    </row>
    <row r="1418" spans="1:8" x14ac:dyDescent="0.3">
      <c r="A1418" s="180"/>
      <c r="B1418" s="53" t="s">
        <v>91</v>
      </c>
      <c r="C1418" s="56">
        <v>6</v>
      </c>
      <c r="D1418" s="59" t="s">
        <v>3</v>
      </c>
      <c r="E1418" s="86" t="s">
        <v>1357</v>
      </c>
      <c r="F1418" s="86"/>
      <c r="G1418" s="52">
        <v>41.91</v>
      </c>
      <c r="H1418" s="52">
        <f t="shared" si="37"/>
        <v>251.45999999999998</v>
      </c>
    </row>
    <row r="1419" spans="1:8" x14ac:dyDescent="0.3">
      <c r="A1419" s="180"/>
      <c r="B1419" s="53" t="s">
        <v>92</v>
      </c>
      <c r="C1419" s="56">
        <v>6</v>
      </c>
      <c r="D1419" s="59" t="s">
        <v>3</v>
      </c>
      <c r="E1419" s="86" t="s">
        <v>1358</v>
      </c>
      <c r="F1419" s="86"/>
      <c r="G1419" s="52">
        <v>68.040000000000006</v>
      </c>
      <c r="H1419" s="52">
        <f t="shared" si="37"/>
        <v>408.24</v>
      </c>
    </row>
    <row r="1420" spans="1:8" x14ac:dyDescent="0.3">
      <c r="A1420" s="180"/>
      <c r="B1420" s="53" t="s">
        <v>93</v>
      </c>
      <c r="C1420" s="56">
        <v>1</v>
      </c>
      <c r="D1420" s="59" t="s">
        <v>3</v>
      </c>
      <c r="E1420" s="86" t="s">
        <v>1359</v>
      </c>
      <c r="F1420" s="86"/>
      <c r="G1420" s="52">
        <v>2157.23</v>
      </c>
      <c r="H1420" s="52">
        <f t="shared" si="37"/>
        <v>2157.23</v>
      </c>
    </row>
    <row r="1421" spans="1:8" x14ac:dyDescent="0.3">
      <c r="A1421" s="180"/>
      <c r="B1421" s="53" t="s">
        <v>94</v>
      </c>
      <c r="C1421" s="56">
        <v>1</v>
      </c>
      <c r="D1421" s="59" t="s">
        <v>3</v>
      </c>
      <c r="E1421" s="86" t="s">
        <v>1360</v>
      </c>
      <c r="F1421" s="86"/>
      <c r="G1421" s="52">
        <v>2134.52</v>
      </c>
      <c r="H1421" s="52">
        <f t="shared" si="37"/>
        <v>2134.52</v>
      </c>
    </row>
    <row r="1422" spans="1:8" x14ac:dyDescent="0.3">
      <c r="A1422" s="180"/>
      <c r="B1422" s="53" t="s">
        <v>95</v>
      </c>
      <c r="C1422" s="56">
        <v>2</v>
      </c>
      <c r="D1422" s="59" t="s">
        <v>3</v>
      </c>
      <c r="E1422" s="86" t="s">
        <v>1361</v>
      </c>
      <c r="F1422" s="86"/>
      <c r="G1422" s="52">
        <v>3379.62</v>
      </c>
      <c r="H1422" s="52">
        <f t="shared" si="37"/>
        <v>6759.24</v>
      </c>
    </row>
    <row r="1423" spans="1:8" x14ac:dyDescent="0.3">
      <c r="A1423" s="180"/>
      <c r="B1423" s="53" t="s">
        <v>96</v>
      </c>
      <c r="C1423" s="56">
        <v>6</v>
      </c>
      <c r="D1423" s="59" t="s">
        <v>3</v>
      </c>
      <c r="E1423" s="86" t="s">
        <v>1362</v>
      </c>
      <c r="F1423" s="86"/>
      <c r="G1423" s="52">
        <v>681.3</v>
      </c>
      <c r="H1423" s="52">
        <f t="shared" si="37"/>
        <v>4087.7999999999997</v>
      </c>
    </row>
    <row r="1424" spans="1:8" x14ac:dyDescent="0.3">
      <c r="A1424" s="180"/>
      <c r="B1424" s="53" t="s">
        <v>97</v>
      </c>
      <c r="C1424" s="56">
        <v>12</v>
      </c>
      <c r="D1424" s="59" t="s">
        <v>3</v>
      </c>
      <c r="E1424" s="86" t="s">
        <v>1363</v>
      </c>
      <c r="F1424" s="86"/>
      <c r="G1424" s="52">
        <v>45.32</v>
      </c>
      <c r="H1424" s="52">
        <f t="shared" si="37"/>
        <v>543.84</v>
      </c>
    </row>
    <row r="1425" spans="1:8" x14ac:dyDescent="0.3">
      <c r="A1425" s="180"/>
      <c r="B1425" s="53" t="s">
        <v>98</v>
      </c>
      <c r="C1425" s="56">
        <v>2</v>
      </c>
      <c r="D1425" s="59" t="s">
        <v>3</v>
      </c>
      <c r="E1425" s="86" t="s">
        <v>1364</v>
      </c>
      <c r="F1425" s="86"/>
      <c r="G1425" s="52">
        <v>3285.3</v>
      </c>
      <c r="H1425" s="52">
        <f t="shared" si="37"/>
        <v>6570.6</v>
      </c>
    </row>
    <row r="1426" spans="1:8" x14ac:dyDescent="0.3">
      <c r="A1426" s="180"/>
      <c r="B1426" s="53" t="s">
        <v>99</v>
      </c>
      <c r="C1426" s="56">
        <v>2</v>
      </c>
      <c r="D1426" s="59" t="s">
        <v>3</v>
      </c>
      <c r="E1426" s="86" t="s">
        <v>1365</v>
      </c>
      <c r="F1426" s="86"/>
      <c r="G1426" s="52">
        <v>600.22</v>
      </c>
      <c r="H1426" s="52">
        <f t="shared" si="37"/>
        <v>1200.44</v>
      </c>
    </row>
    <row r="1427" spans="1:8" x14ac:dyDescent="0.3">
      <c r="A1427" s="180"/>
      <c r="B1427" s="53" t="s">
        <v>100</v>
      </c>
      <c r="C1427" s="56">
        <v>2</v>
      </c>
      <c r="D1427" s="59" t="s">
        <v>3</v>
      </c>
      <c r="E1427" s="86" t="s">
        <v>1366</v>
      </c>
      <c r="F1427" s="86"/>
      <c r="G1427" s="52">
        <v>215.68</v>
      </c>
      <c r="H1427" s="52">
        <f t="shared" si="37"/>
        <v>431.36</v>
      </c>
    </row>
    <row r="1428" spans="1:8" x14ac:dyDescent="0.3">
      <c r="A1428" s="180"/>
      <c r="B1428" s="53" t="s">
        <v>101</v>
      </c>
      <c r="C1428" s="56">
        <v>2</v>
      </c>
      <c r="D1428" s="59" t="s">
        <v>3</v>
      </c>
      <c r="E1428" s="86" t="s">
        <v>1367</v>
      </c>
      <c r="F1428" s="86"/>
      <c r="G1428" s="52">
        <v>60.08</v>
      </c>
      <c r="H1428" s="52">
        <f t="shared" si="37"/>
        <v>120.16</v>
      </c>
    </row>
    <row r="1429" spans="1:8" x14ac:dyDescent="0.3">
      <c r="A1429" s="180"/>
      <c r="B1429" s="57" t="s">
        <v>102</v>
      </c>
      <c r="C1429" s="58">
        <v>1</v>
      </c>
      <c r="D1429" s="59" t="s">
        <v>3</v>
      </c>
      <c r="E1429" s="103" t="s">
        <v>1368</v>
      </c>
      <c r="F1429" s="86"/>
      <c r="G1429" s="52">
        <v>2833.52</v>
      </c>
      <c r="H1429" s="52">
        <f t="shared" si="37"/>
        <v>2833.52</v>
      </c>
    </row>
    <row r="1430" spans="1:8" x14ac:dyDescent="0.3">
      <c r="A1430" s="180"/>
      <c r="B1430" s="156" t="s">
        <v>1369</v>
      </c>
      <c r="C1430" s="154"/>
      <c r="D1430" s="154"/>
      <c r="E1430" s="154"/>
      <c r="F1430" s="160"/>
      <c r="G1430" s="191">
        <v>133468.28000000003</v>
      </c>
      <c r="H1430" s="192"/>
    </row>
    <row r="1431" spans="1:8" ht="34.5" x14ac:dyDescent="0.3">
      <c r="A1431" s="180"/>
      <c r="B1431" s="57" t="s">
        <v>103</v>
      </c>
      <c r="C1431" s="84">
        <v>3</v>
      </c>
      <c r="D1431" s="62" t="s">
        <v>266</v>
      </c>
      <c r="E1431" s="63" t="s">
        <v>267</v>
      </c>
      <c r="F1431" s="132"/>
      <c r="G1431" s="85">
        <v>369.99</v>
      </c>
      <c r="H1431" s="85">
        <f>G1431*C1431</f>
        <v>1109.97</v>
      </c>
    </row>
    <row r="1432" spans="1:8" ht="34.5" x14ac:dyDescent="0.3">
      <c r="A1432" s="180"/>
      <c r="B1432" s="57" t="s">
        <v>104</v>
      </c>
      <c r="C1432" s="84">
        <v>6</v>
      </c>
      <c r="D1432" s="62" t="s">
        <v>271</v>
      </c>
      <c r="E1432" s="66" t="s">
        <v>677</v>
      </c>
      <c r="F1432" s="132"/>
      <c r="G1432" s="85">
        <v>48.8</v>
      </c>
      <c r="H1432" s="85">
        <f t="shared" ref="H1432:H1434" si="38">G1432*C1432</f>
        <v>292.79999999999995</v>
      </c>
    </row>
    <row r="1433" spans="1:8" ht="51.75" x14ac:dyDescent="0.3">
      <c r="A1433" s="180"/>
      <c r="B1433" s="57" t="s">
        <v>105</v>
      </c>
      <c r="C1433" s="84">
        <v>8</v>
      </c>
      <c r="D1433" s="62" t="s">
        <v>271</v>
      </c>
      <c r="E1433" s="63" t="s">
        <v>136</v>
      </c>
      <c r="F1433" s="132"/>
      <c r="G1433" s="85">
        <v>19.899999999999999</v>
      </c>
      <c r="H1433" s="85">
        <f t="shared" si="38"/>
        <v>159.19999999999999</v>
      </c>
    </row>
    <row r="1434" spans="1:8" ht="34.5" x14ac:dyDescent="0.3">
      <c r="A1434" s="180"/>
      <c r="B1434" s="57" t="s">
        <v>106</v>
      </c>
      <c r="C1434" s="84">
        <v>1</v>
      </c>
      <c r="D1434" s="62" t="s">
        <v>390</v>
      </c>
      <c r="E1434" s="66" t="s">
        <v>137</v>
      </c>
      <c r="F1434" s="132"/>
      <c r="G1434" s="85">
        <v>757.74</v>
      </c>
      <c r="H1434" s="85">
        <f t="shared" si="38"/>
        <v>757.74</v>
      </c>
    </row>
    <row r="1435" spans="1:8" x14ac:dyDescent="0.3">
      <c r="A1435" s="180"/>
      <c r="B1435" s="156" t="s">
        <v>1370</v>
      </c>
      <c r="C1435" s="161"/>
      <c r="D1435" s="161"/>
      <c r="E1435" s="161"/>
      <c r="F1435" s="155"/>
      <c r="G1435" s="191">
        <v>2319.71</v>
      </c>
      <c r="H1435" s="192"/>
    </row>
    <row r="1436" spans="1:8" ht="34.5" x14ac:dyDescent="0.3">
      <c r="A1436" s="180"/>
      <c r="B1436" s="53" t="s">
        <v>107</v>
      </c>
      <c r="C1436" s="67" t="s">
        <v>273</v>
      </c>
      <c r="D1436" s="67" t="s">
        <v>138</v>
      </c>
      <c r="E1436" s="68" t="s">
        <v>274</v>
      </c>
      <c r="F1436" s="121"/>
      <c r="G1436" s="69">
        <v>239</v>
      </c>
      <c r="H1436" s="69">
        <f>G1436*C1436</f>
        <v>65964</v>
      </c>
    </row>
    <row r="1437" spans="1:8" x14ac:dyDescent="0.3">
      <c r="A1437" s="180"/>
      <c r="B1437" s="156" t="s">
        <v>1371</v>
      </c>
      <c r="C1437" s="154"/>
      <c r="D1437" s="154"/>
      <c r="E1437" s="154"/>
      <c r="F1437" s="155"/>
      <c r="G1437" s="193">
        <v>65964</v>
      </c>
      <c r="H1437" s="184"/>
    </row>
    <row r="1438" spans="1:8" ht="18" thickBot="1" x14ac:dyDescent="0.35">
      <c r="A1438" s="180"/>
      <c r="B1438" s="157" t="s">
        <v>1372</v>
      </c>
      <c r="C1438" s="158"/>
      <c r="D1438" s="158"/>
      <c r="E1438" s="158"/>
      <c r="F1438" s="159"/>
      <c r="G1438" s="194">
        <v>201751.99000000005</v>
      </c>
      <c r="H1438" s="195"/>
    </row>
    <row r="1439" spans="1:8" x14ac:dyDescent="0.3">
      <c r="A1439" s="174" t="s">
        <v>1373</v>
      </c>
      <c r="B1439" s="175"/>
      <c r="C1439" s="175"/>
      <c r="D1439" s="175"/>
      <c r="E1439" s="175"/>
      <c r="F1439" s="115"/>
      <c r="G1439" s="123"/>
      <c r="H1439" s="117"/>
    </row>
    <row r="1440" spans="1:8" ht="18" thickBot="1" x14ac:dyDescent="0.35">
      <c r="A1440" s="197" t="s">
        <v>1374</v>
      </c>
      <c r="B1440" s="198"/>
      <c r="C1440" s="198"/>
      <c r="D1440" s="198"/>
      <c r="E1440" s="198"/>
      <c r="F1440" s="118"/>
      <c r="G1440" s="124"/>
      <c r="H1440" s="120"/>
    </row>
    <row r="1441" spans="1:8" ht="18" thickBot="1" x14ac:dyDescent="0.35">
      <c r="A1441" s="178" t="s">
        <v>171</v>
      </c>
      <c r="B1441" s="179"/>
      <c r="C1441" s="179"/>
      <c r="D1441" s="179"/>
      <c r="E1441" s="179"/>
      <c r="F1441" s="125"/>
      <c r="G1441" s="128"/>
      <c r="H1441" s="126"/>
    </row>
    <row r="1442" spans="1:8" x14ac:dyDescent="0.3">
      <c r="A1442" s="180" t="s">
        <v>1373</v>
      </c>
      <c r="B1442" s="88" t="s">
        <v>2</v>
      </c>
      <c r="C1442" s="89">
        <v>3</v>
      </c>
      <c r="D1442" s="89" t="s">
        <v>3</v>
      </c>
      <c r="E1442" s="133" t="s">
        <v>1375</v>
      </c>
      <c r="F1442" s="51"/>
      <c r="G1442" s="52">
        <v>256.06</v>
      </c>
      <c r="H1442" s="52">
        <f t="shared" ref="H1442:H1501" si="39">G1442*C1442</f>
        <v>768.18000000000006</v>
      </c>
    </row>
    <row r="1443" spans="1:8" x14ac:dyDescent="0.3">
      <c r="A1443" s="180"/>
      <c r="B1443" s="91" t="s">
        <v>4</v>
      </c>
      <c r="C1443" s="78">
        <v>1</v>
      </c>
      <c r="D1443" s="78" t="s">
        <v>3</v>
      </c>
      <c r="E1443" s="90" t="s">
        <v>1376</v>
      </c>
      <c r="F1443" s="55"/>
      <c r="G1443" s="52">
        <v>3175</v>
      </c>
      <c r="H1443" s="52">
        <f t="shared" si="39"/>
        <v>3175</v>
      </c>
    </row>
    <row r="1444" spans="1:8" x14ac:dyDescent="0.3">
      <c r="A1444" s="180"/>
      <c r="B1444" s="91" t="s">
        <v>5</v>
      </c>
      <c r="C1444" s="78">
        <v>1</v>
      </c>
      <c r="D1444" s="78" t="s">
        <v>3</v>
      </c>
      <c r="E1444" s="90" t="s">
        <v>1377</v>
      </c>
      <c r="F1444" s="55"/>
      <c r="G1444" s="52">
        <v>3260.93</v>
      </c>
      <c r="H1444" s="52">
        <f t="shared" si="39"/>
        <v>3260.93</v>
      </c>
    </row>
    <row r="1445" spans="1:8" x14ac:dyDescent="0.3">
      <c r="A1445" s="180"/>
      <c r="B1445" s="91" t="s">
        <v>6</v>
      </c>
      <c r="C1445" s="78">
        <v>1</v>
      </c>
      <c r="D1445" s="78" t="s">
        <v>3</v>
      </c>
      <c r="E1445" s="90" t="s">
        <v>1378</v>
      </c>
      <c r="F1445" s="55"/>
      <c r="G1445" s="52">
        <v>2257.6799999999998</v>
      </c>
      <c r="H1445" s="52">
        <f t="shared" si="39"/>
        <v>2257.6799999999998</v>
      </c>
    </row>
    <row r="1446" spans="1:8" x14ac:dyDescent="0.3">
      <c r="A1446" s="180"/>
      <c r="B1446" s="91" t="s">
        <v>7</v>
      </c>
      <c r="C1446" s="78">
        <v>1</v>
      </c>
      <c r="D1446" s="78" t="s">
        <v>3</v>
      </c>
      <c r="E1446" s="90" t="s">
        <v>1379</v>
      </c>
      <c r="F1446" s="55"/>
      <c r="G1446" s="52">
        <v>3397.35</v>
      </c>
      <c r="H1446" s="52">
        <f t="shared" si="39"/>
        <v>3397.35</v>
      </c>
    </row>
    <row r="1447" spans="1:8" x14ac:dyDescent="0.3">
      <c r="A1447" s="180"/>
      <c r="B1447" s="91" t="s">
        <v>8</v>
      </c>
      <c r="C1447" s="78">
        <v>1</v>
      </c>
      <c r="D1447" s="78" t="s">
        <v>3</v>
      </c>
      <c r="E1447" s="90" t="s">
        <v>1380</v>
      </c>
      <c r="F1447" s="55"/>
      <c r="G1447" s="52">
        <v>2259.83</v>
      </c>
      <c r="H1447" s="52">
        <f t="shared" si="39"/>
        <v>2259.83</v>
      </c>
    </row>
    <row r="1448" spans="1:8" x14ac:dyDescent="0.3">
      <c r="A1448" s="180"/>
      <c r="B1448" s="91" t="s">
        <v>9</v>
      </c>
      <c r="C1448" s="78">
        <v>2</v>
      </c>
      <c r="D1448" s="78" t="s">
        <v>3</v>
      </c>
      <c r="E1448" s="90" t="s">
        <v>1381</v>
      </c>
      <c r="F1448" s="55"/>
      <c r="G1448" s="52">
        <v>820</v>
      </c>
      <c r="H1448" s="52">
        <f t="shared" si="39"/>
        <v>1640</v>
      </c>
    </row>
    <row r="1449" spans="1:8" x14ac:dyDescent="0.3">
      <c r="A1449" s="180"/>
      <c r="B1449" s="91" t="s">
        <v>10</v>
      </c>
      <c r="C1449" s="78">
        <v>1</v>
      </c>
      <c r="D1449" s="78" t="s">
        <v>3</v>
      </c>
      <c r="E1449" s="90" t="s">
        <v>1382</v>
      </c>
      <c r="F1449" s="55"/>
      <c r="G1449" s="52">
        <v>1684.56</v>
      </c>
      <c r="H1449" s="52">
        <f t="shared" si="39"/>
        <v>1684.56</v>
      </c>
    </row>
    <row r="1450" spans="1:8" x14ac:dyDescent="0.3">
      <c r="A1450" s="180"/>
      <c r="B1450" s="91" t="s">
        <v>11</v>
      </c>
      <c r="C1450" s="78">
        <v>1</v>
      </c>
      <c r="D1450" s="78" t="s">
        <v>3</v>
      </c>
      <c r="E1450" s="90" t="s">
        <v>1383</v>
      </c>
      <c r="F1450" s="55"/>
      <c r="G1450" s="52">
        <v>1877.68</v>
      </c>
      <c r="H1450" s="52">
        <f t="shared" si="39"/>
        <v>1877.68</v>
      </c>
    </row>
    <row r="1451" spans="1:8" x14ac:dyDescent="0.3">
      <c r="A1451" s="180"/>
      <c r="B1451" s="91" t="s">
        <v>12</v>
      </c>
      <c r="C1451" s="78">
        <v>1</v>
      </c>
      <c r="D1451" s="78" t="s">
        <v>3</v>
      </c>
      <c r="E1451" s="90" t="s">
        <v>1384</v>
      </c>
      <c r="F1451" s="55"/>
      <c r="G1451" s="52">
        <v>1015.5</v>
      </c>
      <c r="H1451" s="52">
        <f t="shared" si="39"/>
        <v>1015.5</v>
      </c>
    </row>
    <row r="1452" spans="1:8" x14ac:dyDescent="0.3">
      <c r="A1452" s="180"/>
      <c r="B1452" s="91" t="s">
        <v>13</v>
      </c>
      <c r="C1452" s="78">
        <v>1</v>
      </c>
      <c r="D1452" s="78" t="s">
        <v>3</v>
      </c>
      <c r="E1452" s="90" t="s">
        <v>1385</v>
      </c>
      <c r="F1452" s="55"/>
      <c r="G1452" s="52">
        <v>2149.61</v>
      </c>
      <c r="H1452" s="52">
        <f t="shared" si="39"/>
        <v>2149.61</v>
      </c>
    </row>
    <row r="1453" spans="1:8" x14ac:dyDescent="0.3">
      <c r="A1453" s="180"/>
      <c r="B1453" s="91" t="s">
        <v>14</v>
      </c>
      <c r="C1453" s="78">
        <v>1</v>
      </c>
      <c r="D1453" s="78" t="s">
        <v>3</v>
      </c>
      <c r="E1453" s="90" t="s">
        <v>1386</v>
      </c>
      <c r="F1453" s="55"/>
      <c r="G1453" s="52">
        <v>6459.03</v>
      </c>
      <c r="H1453" s="52">
        <f t="shared" si="39"/>
        <v>6459.03</v>
      </c>
    </row>
    <row r="1454" spans="1:8" x14ac:dyDescent="0.3">
      <c r="A1454" s="180"/>
      <c r="B1454" s="91" t="s">
        <v>15</v>
      </c>
      <c r="C1454" s="78">
        <v>1</v>
      </c>
      <c r="D1454" s="78" t="s">
        <v>3</v>
      </c>
      <c r="E1454" s="90" t="s">
        <v>1387</v>
      </c>
      <c r="F1454" s="55"/>
      <c r="G1454" s="52">
        <v>1466.14</v>
      </c>
      <c r="H1454" s="52">
        <f t="shared" si="39"/>
        <v>1466.14</v>
      </c>
    </row>
    <row r="1455" spans="1:8" x14ac:dyDescent="0.3">
      <c r="A1455" s="180"/>
      <c r="B1455" s="91" t="s">
        <v>16</v>
      </c>
      <c r="C1455" s="78">
        <v>1</v>
      </c>
      <c r="D1455" s="78" t="s">
        <v>3</v>
      </c>
      <c r="E1455" s="90" t="s">
        <v>1388</v>
      </c>
      <c r="F1455" s="55"/>
      <c r="G1455" s="52">
        <v>1397.65</v>
      </c>
      <c r="H1455" s="52">
        <f t="shared" si="39"/>
        <v>1397.65</v>
      </c>
    </row>
    <row r="1456" spans="1:8" x14ac:dyDescent="0.3">
      <c r="A1456" s="180"/>
      <c r="B1456" s="91" t="s">
        <v>17</v>
      </c>
      <c r="C1456" s="78">
        <v>1</v>
      </c>
      <c r="D1456" s="78" t="s">
        <v>3</v>
      </c>
      <c r="E1456" s="90" t="s">
        <v>1389</v>
      </c>
      <c r="F1456" s="55"/>
      <c r="G1456" s="52">
        <v>2824.34</v>
      </c>
      <c r="H1456" s="52">
        <f t="shared" si="39"/>
        <v>2824.34</v>
      </c>
    </row>
    <row r="1457" spans="1:8" x14ac:dyDescent="0.3">
      <c r="A1457" s="180"/>
      <c r="B1457" s="91" t="s">
        <v>18</v>
      </c>
      <c r="C1457" s="78">
        <v>1</v>
      </c>
      <c r="D1457" s="78" t="s">
        <v>3</v>
      </c>
      <c r="E1457" s="90" t="s">
        <v>1390</v>
      </c>
      <c r="F1457" s="55"/>
      <c r="G1457" s="52">
        <v>2188.39</v>
      </c>
      <c r="H1457" s="52">
        <f t="shared" si="39"/>
        <v>2188.39</v>
      </c>
    </row>
    <row r="1458" spans="1:8" x14ac:dyDescent="0.3">
      <c r="A1458" s="180"/>
      <c r="B1458" s="91" t="s">
        <v>19</v>
      </c>
      <c r="C1458" s="78">
        <v>1</v>
      </c>
      <c r="D1458" s="78" t="s">
        <v>3</v>
      </c>
      <c r="E1458" s="90" t="s">
        <v>1391</v>
      </c>
      <c r="F1458" s="55"/>
      <c r="G1458" s="52">
        <v>1813.83</v>
      </c>
      <c r="H1458" s="52">
        <f t="shared" si="39"/>
        <v>1813.83</v>
      </c>
    </row>
    <row r="1459" spans="1:8" x14ac:dyDescent="0.3">
      <c r="A1459" s="180"/>
      <c r="B1459" s="91" t="s">
        <v>20</v>
      </c>
      <c r="C1459" s="78">
        <v>6</v>
      </c>
      <c r="D1459" s="78" t="s">
        <v>3</v>
      </c>
      <c r="E1459" s="90" t="s">
        <v>1392</v>
      </c>
      <c r="F1459" s="55"/>
      <c r="G1459" s="52">
        <v>202.63</v>
      </c>
      <c r="H1459" s="52">
        <f t="shared" si="39"/>
        <v>1215.78</v>
      </c>
    </row>
    <row r="1460" spans="1:8" x14ac:dyDescent="0.3">
      <c r="A1460" s="180"/>
      <c r="B1460" s="91" t="s">
        <v>21</v>
      </c>
      <c r="C1460" s="78">
        <v>6</v>
      </c>
      <c r="D1460" s="78" t="s">
        <v>3</v>
      </c>
      <c r="E1460" s="90" t="s">
        <v>1393</v>
      </c>
      <c r="F1460" s="55"/>
      <c r="G1460" s="52">
        <v>411.22</v>
      </c>
      <c r="H1460" s="52">
        <f t="shared" si="39"/>
        <v>2467.3200000000002</v>
      </c>
    </row>
    <row r="1461" spans="1:8" x14ac:dyDescent="0.3">
      <c r="A1461" s="180"/>
      <c r="B1461" s="91" t="s">
        <v>22</v>
      </c>
      <c r="C1461" s="78">
        <v>6</v>
      </c>
      <c r="D1461" s="78" t="s">
        <v>3</v>
      </c>
      <c r="E1461" s="90" t="s">
        <v>1394</v>
      </c>
      <c r="F1461" s="55"/>
      <c r="G1461" s="52">
        <v>403.26</v>
      </c>
      <c r="H1461" s="52">
        <f t="shared" si="39"/>
        <v>2419.56</v>
      </c>
    </row>
    <row r="1462" spans="1:8" x14ac:dyDescent="0.3">
      <c r="A1462" s="180"/>
      <c r="B1462" s="91" t="s">
        <v>23</v>
      </c>
      <c r="C1462" s="78">
        <v>6</v>
      </c>
      <c r="D1462" s="78" t="s">
        <v>3</v>
      </c>
      <c r="E1462" s="90" t="s">
        <v>1395</v>
      </c>
      <c r="F1462" s="55"/>
      <c r="G1462" s="52">
        <v>802.2</v>
      </c>
      <c r="H1462" s="52">
        <f t="shared" si="39"/>
        <v>4813.2000000000007</v>
      </c>
    </row>
    <row r="1463" spans="1:8" x14ac:dyDescent="0.3">
      <c r="A1463" s="180"/>
      <c r="B1463" s="91" t="s">
        <v>24</v>
      </c>
      <c r="C1463" s="78">
        <v>1</v>
      </c>
      <c r="D1463" s="78" t="s">
        <v>3</v>
      </c>
      <c r="E1463" s="90" t="s">
        <v>1396</v>
      </c>
      <c r="F1463" s="55"/>
      <c r="G1463" s="52">
        <v>275.06</v>
      </c>
      <c r="H1463" s="52">
        <f t="shared" si="39"/>
        <v>275.06</v>
      </c>
    </row>
    <row r="1464" spans="1:8" x14ac:dyDescent="0.3">
      <c r="A1464" s="180"/>
      <c r="B1464" s="91" t="s">
        <v>25</v>
      </c>
      <c r="C1464" s="78">
        <v>12</v>
      </c>
      <c r="D1464" s="78" t="s">
        <v>3</v>
      </c>
      <c r="E1464" s="90" t="s">
        <v>1397</v>
      </c>
      <c r="F1464" s="55"/>
      <c r="G1464" s="52">
        <v>439.47</v>
      </c>
      <c r="H1464" s="52">
        <f t="shared" si="39"/>
        <v>5273.64</v>
      </c>
    </row>
    <row r="1465" spans="1:8" x14ac:dyDescent="0.3">
      <c r="A1465" s="180"/>
      <c r="B1465" s="91" t="s">
        <v>26</v>
      </c>
      <c r="C1465" s="78">
        <v>12</v>
      </c>
      <c r="D1465" s="78" t="s">
        <v>3</v>
      </c>
      <c r="E1465" s="90" t="s">
        <v>1398</v>
      </c>
      <c r="F1465" s="55"/>
      <c r="G1465" s="52">
        <v>341.54</v>
      </c>
      <c r="H1465" s="52">
        <f t="shared" si="39"/>
        <v>4098.4800000000005</v>
      </c>
    </row>
    <row r="1466" spans="1:8" x14ac:dyDescent="0.3">
      <c r="A1466" s="180"/>
      <c r="B1466" s="91" t="s">
        <v>27</v>
      </c>
      <c r="C1466" s="78">
        <v>6</v>
      </c>
      <c r="D1466" s="78" t="s">
        <v>3</v>
      </c>
      <c r="E1466" s="90" t="s">
        <v>1399</v>
      </c>
      <c r="F1466" s="55"/>
      <c r="G1466" s="52">
        <v>948.56</v>
      </c>
      <c r="H1466" s="52">
        <f t="shared" si="39"/>
        <v>5691.36</v>
      </c>
    </row>
    <row r="1467" spans="1:8" x14ac:dyDescent="0.3">
      <c r="A1467" s="180"/>
      <c r="B1467" s="91" t="s">
        <v>28</v>
      </c>
      <c r="C1467" s="78">
        <v>6</v>
      </c>
      <c r="D1467" s="78" t="s">
        <v>3</v>
      </c>
      <c r="E1467" s="90" t="s">
        <v>1400</v>
      </c>
      <c r="F1467" s="55"/>
      <c r="G1467" s="52">
        <v>823.14</v>
      </c>
      <c r="H1467" s="52">
        <f t="shared" si="39"/>
        <v>4938.84</v>
      </c>
    </row>
    <row r="1468" spans="1:8" x14ac:dyDescent="0.3">
      <c r="A1468" s="180"/>
      <c r="B1468" s="91" t="s">
        <v>29</v>
      </c>
      <c r="C1468" s="78">
        <v>6</v>
      </c>
      <c r="D1468" s="78" t="s">
        <v>3</v>
      </c>
      <c r="E1468" s="90" t="s">
        <v>1401</v>
      </c>
      <c r="F1468" s="55"/>
      <c r="G1468" s="52">
        <v>615.64</v>
      </c>
      <c r="H1468" s="52">
        <f t="shared" si="39"/>
        <v>3693.84</v>
      </c>
    </row>
    <row r="1469" spans="1:8" x14ac:dyDescent="0.3">
      <c r="A1469" s="180"/>
      <c r="B1469" s="91" t="s">
        <v>30</v>
      </c>
      <c r="C1469" s="78">
        <v>6</v>
      </c>
      <c r="D1469" s="78" t="s">
        <v>3</v>
      </c>
      <c r="E1469" s="90" t="s">
        <v>1402</v>
      </c>
      <c r="F1469" s="55"/>
      <c r="G1469" s="52">
        <v>448.84</v>
      </c>
      <c r="H1469" s="52">
        <f t="shared" si="39"/>
        <v>2693.04</v>
      </c>
    </row>
    <row r="1470" spans="1:8" x14ac:dyDescent="0.3">
      <c r="A1470" s="180"/>
      <c r="B1470" s="91" t="s">
        <v>31</v>
      </c>
      <c r="C1470" s="78">
        <v>6</v>
      </c>
      <c r="D1470" s="78" t="s">
        <v>3</v>
      </c>
      <c r="E1470" s="90" t="s">
        <v>1403</v>
      </c>
      <c r="F1470" s="55"/>
      <c r="G1470" s="52">
        <v>327.61</v>
      </c>
      <c r="H1470" s="52">
        <f t="shared" si="39"/>
        <v>1965.66</v>
      </c>
    </row>
    <row r="1471" spans="1:8" x14ac:dyDescent="0.3">
      <c r="A1471" s="180"/>
      <c r="B1471" s="91" t="s">
        <v>32</v>
      </c>
      <c r="C1471" s="78">
        <v>1</v>
      </c>
      <c r="D1471" s="78" t="s">
        <v>3</v>
      </c>
      <c r="E1471" s="90" t="s">
        <v>1404</v>
      </c>
      <c r="F1471" s="55"/>
      <c r="G1471" s="52">
        <v>5652.98</v>
      </c>
      <c r="H1471" s="52">
        <f t="shared" si="39"/>
        <v>5652.98</v>
      </c>
    </row>
    <row r="1472" spans="1:8" x14ac:dyDescent="0.3">
      <c r="A1472" s="180"/>
      <c r="B1472" s="91" t="s">
        <v>33</v>
      </c>
      <c r="C1472" s="78">
        <v>1</v>
      </c>
      <c r="D1472" s="78" t="s">
        <v>3</v>
      </c>
      <c r="E1472" s="90" t="s">
        <v>1405</v>
      </c>
      <c r="F1472" s="55"/>
      <c r="G1472" s="52">
        <v>3382.49</v>
      </c>
      <c r="H1472" s="52">
        <f t="shared" si="39"/>
        <v>3382.49</v>
      </c>
    </row>
    <row r="1473" spans="1:8" x14ac:dyDescent="0.3">
      <c r="A1473" s="180"/>
      <c r="B1473" s="91" t="s">
        <v>34</v>
      </c>
      <c r="C1473" s="78">
        <v>312</v>
      </c>
      <c r="D1473" s="78" t="s">
        <v>3</v>
      </c>
      <c r="E1473" s="90" t="s">
        <v>1406</v>
      </c>
      <c r="F1473" s="55"/>
      <c r="G1473" s="52">
        <v>20.07</v>
      </c>
      <c r="H1473" s="52">
        <f t="shared" si="39"/>
        <v>6261.84</v>
      </c>
    </row>
    <row r="1474" spans="1:8" x14ac:dyDescent="0.3">
      <c r="A1474" s="180"/>
      <c r="B1474" s="91" t="s">
        <v>35</v>
      </c>
      <c r="C1474" s="78">
        <v>16</v>
      </c>
      <c r="D1474" s="78" t="s">
        <v>3</v>
      </c>
      <c r="E1474" s="90" t="s">
        <v>1407</v>
      </c>
      <c r="F1474" s="55"/>
      <c r="G1474" s="52">
        <v>24.5</v>
      </c>
      <c r="H1474" s="52">
        <f t="shared" si="39"/>
        <v>392</v>
      </c>
    </row>
    <row r="1475" spans="1:8" x14ac:dyDescent="0.3">
      <c r="A1475" s="180"/>
      <c r="B1475" s="91" t="s">
        <v>36</v>
      </c>
      <c r="C1475" s="78">
        <v>16</v>
      </c>
      <c r="D1475" s="78" t="s">
        <v>3</v>
      </c>
      <c r="E1475" s="90" t="s">
        <v>1408</v>
      </c>
      <c r="F1475" s="55"/>
      <c r="G1475" s="52">
        <v>33.94</v>
      </c>
      <c r="H1475" s="52">
        <f t="shared" si="39"/>
        <v>543.04</v>
      </c>
    </row>
    <row r="1476" spans="1:8" x14ac:dyDescent="0.3">
      <c r="A1476" s="180"/>
      <c r="B1476" s="91" t="s">
        <v>37</v>
      </c>
      <c r="C1476" s="78">
        <v>312</v>
      </c>
      <c r="D1476" s="78" t="s">
        <v>3</v>
      </c>
      <c r="E1476" s="90" t="s">
        <v>1409</v>
      </c>
      <c r="F1476" s="55"/>
      <c r="G1476" s="52">
        <v>10.89</v>
      </c>
      <c r="H1476" s="52">
        <f t="shared" si="39"/>
        <v>3397.6800000000003</v>
      </c>
    </row>
    <row r="1477" spans="1:8" x14ac:dyDescent="0.3">
      <c r="A1477" s="180"/>
      <c r="B1477" s="91" t="s">
        <v>38</v>
      </c>
      <c r="C1477" s="78">
        <v>4</v>
      </c>
      <c r="D1477" s="78" t="s">
        <v>3</v>
      </c>
      <c r="E1477" s="90" t="s">
        <v>1410</v>
      </c>
      <c r="F1477" s="55"/>
      <c r="G1477" s="52">
        <v>714.6</v>
      </c>
      <c r="H1477" s="52">
        <f t="shared" si="39"/>
        <v>2858.4</v>
      </c>
    </row>
    <row r="1478" spans="1:8" x14ac:dyDescent="0.3">
      <c r="A1478" s="180"/>
      <c r="B1478" s="91" t="s">
        <v>39</v>
      </c>
      <c r="C1478" s="78">
        <v>78</v>
      </c>
      <c r="D1478" s="78" t="s">
        <v>3</v>
      </c>
      <c r="E1478" s="90" t="s">
        <v>1411</v>
      </c>
      <c r="F1478" s="55"/>
      <c r="G1478" s="52">
        <v>660.36</v>
      </c>
      <c r="H1478" s="52">
        <f t="shared" si="39"/>
        <v>51508.08</v>
      </c>
    </row>
    <row r="1479" spans="1:8" x14ac:dyDescent="0.3">
      <c r="A1479" s="180"/>
      <c r="B1479" s="91" t="s">
        <v>40</v>
      </c>
      <c r="C1479" s="78">
        <v>78</v>
      </c>
      <c r="D1479" s="78" t="s">
        <v>3</v>
      </c>
      <c r="E1479" s="90" t="s">
        <v>1412</v>
      </c>
      <c r="F1479" s="55"/>
      <c r="G1479" s="52">
        <v>641.78</v>
      </c>
      <c r="H1479" s="52">
        <f t="shared" si="39"/>
        <v>50058.84</v>
      </c>
    </row>
    <row r="1480" spans="1:8" x14ac:dyDescent="0.3">
      <c r="A1480" s="180"/>
      <c r="B1480" s="91" t="s">
        <v>41</v>
      </c>
      <c r="C1480" s="78">
        <v>78</v>
      </c>
      <c r="D1480" s="78" t="s">
        <v>3</v>
      </c>
      <c r="E1480" s="90" t="s">
        <v>1413</v>
      </c>
      <c r="F1480" s="55"/>
      <c r="G1480" s="52">
        <v>675.64</v>
      </c>
      <c r="H1480" s="52">
        <f t="shared" si="39"/>
        <v>52699.92</v>
      </c>
    </row>
    <row r="1481" spans="1:8" x14ac:dyDescent="0.3">
      <c r="A1481" s="180"/>
      <c r="B1481" s="91" t="s">
        <v>42</v>
      </c>
      <c r="C1481" s="78">
        <v>4</v>
      </c>
      <c r="D1481" s="78" t="s">
        <v>3</v>
      </c>
      <c r="E1481" s="90" t="s">
        <v>1414</v>
      </c>
      <c r="F1481" s="55"/>
      <c r="G1481" s="52">
        <v>1927.35</v>
      </c>
      <c r="H1481" s="52">
        <f t="shared" si="39"/>
        <v>7709.4</v>
      </c>
    </row>
    <row r="1482" spans="1:8" x14ac:dyDescent="0.3">
      <c r="A1482" s="180"/>
      <c r="B1482" s="91" t="s">
        <v>43</v>
      </c>
      <c r="C1482" s="78">
        <v>4</v>
      </c>
      <c r="D1482" s="78" t="s">
        <v>3</v>
      </c>
      <c r="E1482" s="90" t="s">
        <v>1415</v>
      </c>
      <c r="F1482" s="55"/>
      <c r="G1482" s="52">
        <v>1927.35</v>
      </c>
      <c r="H1482" s="52">
        <f t="shared" si="39"/>
        <v>7709.4</v>
      </c>
    </row>
    <row r="1483" spans="1:8" x14ac:dyDescent="0.3">
      <c r="A1483" s="180"/>
      <c r="B1483" s="91" t="s">
        <v>44</v>
      </c>
      <c r="C1483" s="78">
        <v>4</v>
      </c>
      <c r="D1483" s="78" t="s">
        <v>3</v>
      </c>
      <c r="E1483" s="90" t="s">
        <v>1416</v>
      </c>
      <c r="F1483" s="55"/>
      <c r="G1483" s="52">
        <v>1927.35</v>
      </c>
      <c r="H1483" s="52">
        <f t="shared" si="39"/>
        <v>7709.4</v>
      </c>
    </row>
    <row r="1484" spans="1:8" x14ac:dyDescent="0.3">
      <c r="A1484" s="180"/>
      <c r="B1484" s="91" t="s">
        <v>45</v>
      </c>
      <c r="C1484" s="78">
        <v>4</v>
      </c>
      <c r="D1484" s="78" t="s">
        <v>3</v>
      </c>
      <c r="E1484" s="90" t="s">
        <v>1417</v>
      </c>
      <c r="F1484" s="55"/>
      <c r="G1484" s="52">
        <v>1927.35</v>
      </c>
      <c r="H1484" s="52">
        <f t="shared" si="39"/>
        <v>7709.4</v>
      </c>
    </row>
    <row r="1485" spans="1:8" x14ac:dyDescent="0.3">
      <c r="A1485" s="180"/>
      <c r="B1485" s="91" t="s">
        <v>46</v>
      </c>
      <c r="C1485" s="78">
        <v>80</v>
      </c>
      <c r="D1485" s="78" t="s">
        <v>3</v>
      </c>
      <c r="E1485" s="90" t="s">
        <v>1418</v>
      </c>
      <c r="F1485" s="55"/>
      <c r="G1485" s="52">
        <v>524.17999999999995</v>
      </c>
      <c r="H1485" s="52">
        <f t="shared" si="39"/>
        <v>41934.399999999994</v>
      </c>
    </row>
    <row r="1486" spans="1:8" x14ac:dyDescent="0.3">
      <c r="A1486" s="180"/>
      <c r="B1486" s="91" t="s">
        <v>47</v>
      </c>
      <c r="C1486" s="78">
        <v>80</v>
      </c>
      <c r="D1486" s="78" t="s">
        <v>3</v>
      </c>
      <c r="E1486" s="90" t="s">
        <v>1419</v>
      </c>
      <c r="F1486" s="55"/>
      <c r="G1486" s="52">
        <v>127.58</v>
      </c>
      <c r="H1486" s="52">
        <f t="shared" si="39"/>
        <v>10206.4</v>
      </c>
    </row>
    <row r="1487" spans="1:8" x14ac:dyDescent="0.3">
      <c r="A1487" s="180"/>
      <c r="B1487" s="91" t="s">
        <v>48</v>
      </c>
      <c r="C1487" s="78">
        <v>6</v>
      </c>
      <c r="D1487" s="78" t="s">
        <v>3</v>
      </c>
      <c r="E1487" s="90" t="s">
        <v>1420</v>
      </c>
      <c r="F1487" s="55"/>
      <c r="G1487" s="52">
        <v>6671.73</v>
      </c>
      <c r="H1487" s="52">
        <f t="shared" si="39"/>
        <v>40030.379999999997</v>
      </c>
    </row>
    <row r="1488" spans="1:8" x14ac:dyDescent="0.3">
      <c r="A1488" s="180"/>
      <c r="B1488" s="91" t="s">
        <v>49</v>
      </c>
      <c r="C1488" s="78">
        <v>6</v>
      </c>
      <c r="D1488" s="78" t="s">
        <v>3</v>
      </c>
      <c r="E1488" s="90" t="s">
        <v>1421</v>
      </c>
      <c r="F1488" s="55"/>
      <c r="G1488" s="52">
        <v>60.98</v>
      </c>
      <c r="H1488" s="52">
        <f t="shared" si="39"/>
        <v>365.88</v>
      </c>
    </row>
    <row r="1489" spans="1:8" x14ac:dyDescent="0.3">
      <c r="A1489" s="180"/>
      <c r="B1489" s="91" t="s">
        <v>50</v>
      </c>
      <c r="C1489" s="78">
        <v>6</v>
      </c>
      <c r="D1489" s="78" t="s">
        <v>3</v>
      </c>
      <c r="E1489" s="90" t="s">
        <v>1422</v>
      </c>
      <c r="F1489" s="55"/>
      <c r="G1489" s="52">
        <v>73.69</v>
      </c>
      <c r="H1489" s="52">
        <f t="shared" si="39"/>
        <v>442.14</v>
      </c>
    </row>
    <row r="1490" spans="1:8" x14ac:dyDescent="0.3">
      <c r="A1490" s="180"/>
      <c r="B1490" s="91" t="s">
        <v>51</v>
      </c>
      <c r="C1490" s="78">
        <v>6</v>
      </c>
      <c r="D1490" s="78" t="s">
        <v>3</v>
      </c>
      <c r="E1490" s="90" t="s">
        <v>1423</v>
      </c>
      <c r="F1490" s="55"/>
      <c r="G1490" s="52">
        <v>1009.03</v>
      </c>
      <c r="H1490" s="52">
        <f t="shared" si="39"/>
        <v>6054.18</v>
      </c>
    </row>
    <row r="1491" spans="1:8" x14ac:dyDescent="0.3">
      <c r="A1491" s="180"/>
      <c r="B1491" s="91" t="s">
        <v>52</v>
      </c>
      <c r="C1491" s="78">
        <v>6</v>
      </c>
      <c r="D1491" s="78" t="s">
        <v>3</v>
      </c>
      <c r="E1491" s="90" t="s">
        <v>1424</v>
      </c>
      <c r="F1491" s="55"/>
      <c r="G1491" s="52">
        <v>355</v>
      </c>
      <c r="H1491" s="52">
        <f t="shared" si="39"/>
        <v>2130</v>
      </c>
    </row>
    <row r="1492" spans="1:8" x14ac:dyDescent="0.3">
      <c r="A1492" s="180"/>
      <c r="B1492" s="91" t="s">
        <v>53</v>
      </c>
      <c r="C1492" s="78">
        <v>6</v>
      </c>
      <c r="D1492" s="78" t="s">
        <v>3</v>
      </c>
      <c r="E1492" s="90" t="s">
        <v>1425</v>
      </c>
      <c r="F1492" s="55"/>
      <c r="G1492" s="52">
        <v>292.39999999999998</v>
      </c>
      <c r="H1492" s="52">
        <f t="shared" si="39"/>
        <v>1754.3999999999999</v>
      </c>
    </row>
    <row r="1493" spans="1:8" x14ac:dyDescent="0.3">
      <c r="A1493" s="180"/>
      <c r="B1493" s="91" t="s">
        <v>54</v>
      </c>
      <c r="C1493" s="78">
        <v>2</v>
      </c>
      <c r="D1493" s="78" t="s">
        <v>3</v>
      </c>
      <c r="E1493" s="90" t="s">
        <v>1426</v>
      </c>
      <c r="F1493" s="55"/>
      <c r="G1493" s="52">
        <v>2621.67</v>
      </c>
      <c r="H1493" s="52">
        <f t="shared" si="39"/>
        <v>5243.34</v>
      </c>
    </row>
    <row r="1494" spans="1:8" x14ac:dyDescent="0.3">
      <c r="A1494" s="180"/>
      <c r="B1494" s="91" t="s">
        <v>55</v>
      </c>
      <c r="C1494" s="78">
        <v>1</v>
      </c>
      <c r="D1494" s="78" t="s">
        <v>3</v>
      </c>
      <c r="E1494" s="90" t="s">
        <v>1427</v>
      </c>
      <c r="F1494" s="55"/>
      <c r="G1494" s="52">
        <v>7387.27</v>
      </c>
      <c r="H1494" s="52">
        <f t="shared" si="39"/>
        <v>7387.27</v>
      </c>
    </row>
    <row r="1495" spans="1:8" x14ac:dyDescent="0.3">
      <c r="A1495" s="180"/>
      <c r="B1495" s="91" t="s">
        <v>56</v>
      </c>
      <c r="C1495" s="78">
        <v>6</v>
      </c>
      <c r="D1495" s="78" t="s">
        <v>3</v>
      </c>
      <c r="E1495" s="90" t="s">
        <v>1428</v>
      </c>
      <c r="F1495" s="55"/>
      <c r="G1495" s="52">
        <v>73.77</v>
      </c>
      <c r="H1495" s="52">
        <f t="shared" si="39"/>
        <v>442.62</v>
      </c>
    </row>
    <row r="1496" spans="1:8" x14ac:dyDescent="0.3">
      <c r="A1496" s="180"/>
      <c r="B1496" s="91" t="s">
        <v>57</v>
      </c>
      <c r="C1496" s="78">
        <v>6</v>
      </c>
      <c r="D1496" s="78" t="s">
        <v>3</v>
      </c>
      <c r="E1496" s="90" t="s">
        <v>1429</v>
      </c>
      <c r="F1496" s="55"/>
      <c r="G1496" s="52">
        <v>71.3</v>
      </c>
      <c r="H1496" s="52">
        <f t="shared" si="39"/>
        <v>427.79999999999995</v>
      </c>
    </row>
    <row r="1497" spans="1:8" x14ac:dyDescent="0.3">
      <c r="A1497" s="180"/>
      <c r="B1497" s="91" t="s">
        <v>58</v>
      </c>
      <c r="C1497" s="78">
        <v>10</v>
      </c>
      <c r="D1497" s="78" t="s">
        <v>3</v>
      </c>
      <c r="E1497" s="90" t="s">
        <v>1430</v>
      </c>
      <c r="F1497" s="55"/>
      <c r="G1497" s="52">
        <v>972.9</v>
      </c>
      <c r="H1497" s="52">
        <f t="shared" si="39"/>
        <v>9729</v>
      </c>
    </row>
    <row r="1498" spans="1:8" x14ac:dyDescent="0.3">
      <c r="A1498" s="180"/>
      <c r="B1498" s="91" t="s">
        <v>59</v>
      </c>
      <c r="C1498" s="78">
        <v>4</v>
      </c>
      <c r="D1498" s="78" t="s">
        <v>3</v>
      </c>
      <c r="E1498" s="90" t="s">
        <v>1431</v>
      </c>
      <c r="F1498" s="55"/>
      <c r="G1498" s="52">
        <v>4648.75</v>
      </c>
      <c r="H1498" s="52">
        <f t="shared" si="39"/>
        <v>18595</v>
      </c>
    </row>
    <row r="1499" spans="1:8" x14ac:dyDescent="0.3">
      <c r="A1499" s="180"/>
      <c r="B1499" s="91" t="s">
        <v>60</v>
      </c>
      <c r="C1499" s="78">
        <v>4</v>
      </c>
      <c r="D1499" s="78" t="s">
        <v>3</v>
      </c>
      <c r="E1499" s="90" t="s">
        <v>1432</v>
      </c>
      <c r="F1499" s="55"/>
      <c r="G1499" s="52">
        <v>4969.6899999999996</v>
      </c>
      <c r="H1499" s="52">
        <f t="shared" si="39"/>
        <v>19878.759999999998</v>
      </c>
    </row>
    <row r="1500" spans="1:8" x14ac:dyDescent="0.3">
      <c r="A1500" s="180"/>
      <c r="B1500" s="91" t="s">
        <v>61</v>
      </c>
      <c r="C1500" s="78">
        <v>4</v>
      </c>
      <c r="D1500" s="78" t="s">
        <v>3</v>
      </c>
      <c r="E1500" s="90" t="s">
        <v>1433</v>
      </c>
      <c r="F1500" s="55"/>
      <c r="G1500" s="52">
        <v>1333.26</v>
      </c>
      <c r="H1500" s="52">
        <f t="shared" si="39"/>
        <v>5333.04</v>
      </c>
    </row>
    <row r="1501" spans="1:8" x14ac:dyDescent="0.3">
      <c r="A1501" s="180"/>
      <c r="B1501" s="94" t="s">
        <v>62</v>
      </c>
      <c r="C1501" s="95">
        <v>4</v>
      </c>
      <c r="D1501" s="95" t="s">
        <v>3</v>
      </c>
      <c r="E1501" s="99" t="s">
        <v>1434</v>
      </c>
      <c r="F1501" s="55"/>
      <c r="G1501" s="52">
        <v>2366.66</v>
      </c>
      <c r="H1501" s="52">
        <f t="shared" si="39"/>
        <v>9466.64</v>
      </c>
    </row>
    <row r="1502" spans="1:8" x14ac:dyDescent="0.3">
      <c r="A1502" s="180"/>
      <c r="B1502" s="156" t="s">
        <v>1435</v>
      </c>
      <c r="C1502" s="154"/>
      <c r="D1502" s="154"/>
      <c r="E1502" s="154"/>
      <c r="F1502" s="160"/>
      <c r="G1502" s="196">
        <v>466195.60000000021</v>
      </c>
      <c r="H1502" s="163"/>
    </row>
    <row r="1503" spans="1:8" ht="34.5" x14ac:dyDescent="0.3">
      <c r="A1503" s="180"/>
      <c r="B1503" s="94" t="s">
        <v>63</v>
      </c>
      <c r="C1503" s="84">
        <v>2</v>
      </c>
      <c r="D1503" s="62" t="s">
        <v>266</v>
      </c>
      <c r="E1503" s="63" t="s">
        <v>267</v>
      </c>
      <c r="F1503" s="132"/>
      <c r="G1503" s="85">
        <v>369.99</v>
      </c>
      <c r="H1503" s="85">
        <f>G1503*C1503</f>
        <v>739.98</v>
      </c>
    </row>
    <row r="1504" spans="1:8" ht="34.5" x14ac:dyDescent="0.3">
      <c r="A1504" s="180"/>
      <c r="B1504" s="94" t="s">
        <v>64</v>
      </c>
      <c r="C1504" s="84">
        <v>6</v>
      </c>
      <c r="D1504" s="62" t="s">
        <v>266</v>
      </c>
      <c r="E1504" s="66" t="s">
        <v>268</v>
      </c>
      <c r="F1504" s="132"/>
      <c r="G1504" s="85">
        <v>402</v>
      </c>
      <c r="H1504" s="85">
        <f t="shared" ref="H1504:H1507" si="40">G1504*C1504</f>
        <v>2412</v>
      </c>
    </row>
    <row r="1505" spans="1:8" ht="34.5" x14ac:dyDescent="0.3">
      <c r="A1505" s="180"/>
      <c r="B1505" s="94" t="s">
        <v>65</v>
      </c>
      <c r="C1505" s="84">
        <v>3</v>
      </c>
      <c r="D1505" s="62" t="s">
        <v>266</v>
      </c>
      <c r="E1505" s="63" t="s">
        <v>269</v>
      </c>
      <c r="F1505" s="132"/>
      <c r="G1505" s="85">
        <v>568.12</v>
      </c>
      <c r="H1505" s="85">
        <f t="shared" si="40"/>
        <v>1704.3600000000001</v>
      </c>
    </row>
    <row r="1506" spans="1:8" ht="51.75" x14ac:dyDescent="0.3">
      <c r="A1506" s="180"/>
      <c r="B1506" s="94" t="s">
        <v>66</v>
      </c>
      <c r="C1506" s="84">
        <v>25</v>
      </c>
      <c r="D1506" s="62" t="s">
        <v>271</v>
      </c>
      <c r="E1506" s="63" t="s">
        <v>136</v>
      </c>
      <c r="F1506" s="132"/>
      <c r="G1506" s="85">
        <v>19.899999999999999</v>
      </c>
      <c r="H1506" s="85">
        <f t="shared" si="40"/>
        <v>497.49999999999994</v>
      </c>
    </row>
    <row r="1507" spans="1:8" ht="34.5" x14ac:dyDescent="0.3">
      <c r="A1507" s="180"/>
      <c r="B1507" s="94" t="s">
        <v>67</v>
      </c>
      <c r="C1507" s="84">
        <v>1</v>
      </c>
      <c r="D1507" s="62" t="s">
        <v>390</v>
      </c>
      <c r="E1507" s="66" t="s">
        <v>137</v>
      </c>
      <c r="F1507" s="132"/>
      <c r="G1507" s="85">
        <v>757.74</v>
      </c>
      <c r="H1507" s="85">
        <f t="shared" si="40"/>
        <v>757.74</v>
      </c>
    </row>
    <row r="1508" spans="1:8" x14ac:dyDescent="0.3">
      <c r="A1508" s="180"/>
      <c r="B1508" s="156" t="s">
        <v>1436</v>
      </c>
      <c r="C1508" s="161"/>
      <c r="D1508" s="161"/>
      <c r="E1508" s="161"/>
      <c r="F1508" s="155"/>
      <c r="G1508" s="196">
        <v>6111.58</v>
      </c>
      <c r="H1508" s="163"/>
    </row>
    <row r="1509" spans="1:8" ht="34.5" x14ac:dyDescent="0.3">
      <c r="A1509" s="180"/>
      <c r="B1509" s="53" t="s">
        <v>68</v>
      </c>
      <c r="C1509" s="67" t="s">
        <v>602</v>
      </c>
      <c r="D1509" s="67" t="s">
        <v>138</v>
      </c>
      <c r="E1509" s="68" t="s">
        <v>274</v>
      </c>
      <c r="F1509" s="121"/>
      <c r="G1509" s="69">
        <v>239</v>
      </c>
      <c r="H1509" s="69">
        <f>G1509*C1509</f>
        <v>94644</v>
      </c>
    </row>
    <row r="1510" spans="1:8" x14ac:dyDescent="0.3">
      <c r="A1510" s="180"/>
      <c r="B1510" s="156" t="s">
        <v>1437</v>
      </c>
      <c r="C1510" s="154"/>
      <c r="D1510" s="154"/>
      <c r="E1510" s="154"/>
      <c r="F1510" s="155"/>
      <c r="G1510" s="193">
        <v>94644</v>
      </c>
      <c r="H1510" s="184"/>
    </row>
    <row r="1511" spans="1:8" ht="18" thickBot="1" x14ac:dyDescent="0.35">
      <c r="A1511" s="180"/>
      <c r="B1511" s="157" t="s">
        <v>1438</v>
      </c>
      <c r="C1511" s="158"/>
      <c r="D1511" s="158"/>
      <c r="E1511" s="158"/>
      <c r="F1511" s="159"/>
      <c r="G1511" s="194">
        <v>566951.18000000017</v>
      </c>
      <c r="H1511" s="195"/>
    </row>
    <row r="1512" spans="1:8" x14ac:dyDescent="0.3">
      <c r="A1512" s="174" t="s">
        <v>1439</v>
      </c>
      <c r="B1512" s="175"/>
      <c r="C1512" s="175"/>
      <c r="D1512" s="175"/>
      <c r="E1512" s="175"/>
      <c r="F1512" s="115"/>
      <c r="G1512" s="123"/>
      <c r="H1512" s="117"/>
    </row>
    <row r="1513" spans="1:8" ht="18" thickBot="1" x14ac:dyDescent="0.35">
      <c r="A1513" s="197" t="s">
        <v>1440</v>
      </c>
      <c r="B1513" s="198"/>
      <c r="C1513" s="198"/>
      <c r="D1513" s="198"/>
      <c r="E1513" s="198"/>
      <c r="F1513" s="118"/>
      <c r="G1513" s="124"/>
      <c r="H1513" s="120"/>
    </row>
    <row r="1514" spans="1:8" ht="18" thickBot="1" x14ac:dyDescent="0.35">
      <c r="A1514" s="178" t="s">
        <v>171</v>
      </c>
      <c r="B1514" s="179"/>
      <c r="C1514" s="179"/>
      <c r="D1514" s="179"/>
      <c r="E1514" s="179"/>
      <c r="F1514" s="125"/>
      <c r="G1514" s="128"/>
      <c r="H1514" s="126"/>
    </row>
    <row r="1515" spans="1:8" x14ac:dyDescent="0.3">
      <c r="A1515" s="180" t="s">
        <v>1439</v>
      </c>
      <c r="B1515" s="88" t="s">
        <v>2</v>
      </c>
      <c r="C1515" s="104">
        <v>6</v>
      </c>
      <c r="D1515" s="89" t="s">
        <v>3</v>
      </c>
      <c r="E1515" s="144" t="s">
        <v>1441</v>
      </c>
      <c r="F1515" s="77"/>
      <c r="G1515" s="52">
        <v>380</v>
      </c>
      <c r="H1515" s="52">
        <f t="shared" ref="H1515:H1548" si="41">G1515*C1515</f>
        <v>2280</v>
      </c>
    </row>
    <row r="1516" spans="1:8" x14ac:dyDescent="0.3">
      <c r="A1516" s="180"/>
      <c r="B1516" s="91" t="s">
        <v>4</v>
      </c>
      <c r="C1516" s="105">
        <v>6</v>
      </c>
      <c r="D1516" s="78" t="s">
        <v>3</v>
      </c>
      <c r="E1516" s="76" t="s">
        <v>1442</v>
      </c>
      <c r="F1516" s="86"/>
      <c r="G1516" s="52">
        <v>380</v>
      </c>
      <c r="H1516" s="52">
        <f t="shared" si="41"/>
        <v>2280</v>
      </c>
    </row>
    <row r="1517" spans="1:8" x14ac:dyDescent="0.3">
      <c r="A1517" s="180"/>
      <c r="B1517" s="91" t="s">
        <v>5</v>
      </c>
      <c r="C1517" s="105">
        <v>24</v>
      </c>
      <c r="D1517" s="78" t="s">
        <v>3</v>
      </c>
      <c r="E1517" s="76" t="s">
        <v>1443</v>
      </c>
      <c r="F1517" s="86"/>
      <c r="G1517" s="52">
        <v>380</v>
      </c>
      <c r="H1517" s="52">
        <f t="shared" si="41"/>
        <v>9120</v>
      </c>
    </row>
    <row r="1518" spans="1:8" x14ac:dyDescent="0.3">
      <c r="A1518" s="180"/>
      <c r="B1518" s="91" t="s">
        <v>6</v>
      </c>
      <c r="C1518" s="105">
        <v>72</v>
      </c>
      <c r="D1518" s="78" t="s">
        <v>3</v>
      </c>
      <c r="E1518" s="76" t="s">
        <v>1444</v>
      </c>
      <c r="F1518" s="86"/>
      <c r="G1518" s="52">
        <v>22.5</v>
      </c>
      <c r="H1518" s="52">
        <f t="shared" si="41"/>
        <v>1620</v>
      </c>
    </row>
    <row r="1519" spans="1:8" x14ac:dyDescent="0.3">
      <c r="A1519" s="180"/>
      <c r="B1519" s="91" t="s">
        <v>7</v>
      </c>
      <c r="C1519" s="105">
        <v>1</v>
      </c>
      <c r="D1519" s="78" t="s">
        <v>3</v>
      </c>
      <c r="E1519" s="76" t="s">
        <v>1445</v>
      </c>
      <c r="F1519" s="86"/>
      <c r="G1519" s="52">
        <v>1745.6</v>
      </c>
      <c r="H1519" s="52">
        <f t="shared" si="41"/>
        <v>1745.6</v>
      </c>
    </row>
    <row r="1520" spans="1:8" x14ac:dyDescent="0.3">
      <c r="A1520" s="180"/>
      <c r="B1520" s="91" t="s">
        <v>8</v>
      </c>
      <c r="C1520" s="105">
        <v>2</v>
      </c>
      <c r="D1520" s="78" t="s">
        <v>3</v>
      </c>
      <c r="E1520" s="76" t="s">
        <v>1446</v>
      </c>
      <c r="F1520" s="86"/>
      <c r="G1520" s="52">
        <v>1865.8</v>
      </c>
      <c r="H1520" s="52">
        <f t="shared" si="41"/>
        <v>3731.6</v>
      </c>
    </row>
    <row r="1521" spans="1:8" x14ac:dyDescent="0.3">
      <c r="A1521" s="180"/>
      <c r="B1521" s="91" t="s">
        <v>9</v>
      </c>
      <c r="C1521" s="105">
        <v>2</v>
      </c>
      <c r="D1521" s="78" t="s">
        <v>3</v>
      </c>
      <c r="E1521" s="76" t="s">
        <v>1447</v>
      </c>
      <c r="F1521" s="86"/>
      <c r="G1521" s="52">
        <v>2169</v>
      </c>
      <c r="H1521" s="52">
        <f t="shared" si="41"/>
        <v>4338</v>
      </c>
    </row>
    <row r="1522" spans="1:8" x14ac:dyDescent="0.3">
      <c r="A1522" s="180"/>
      <c r="B1522" s="91" t="s">
        <v>10</v>
      </c>
      <c r="C1522" s="105">
        <v>2</v>
      </c>
      <c r="D1522" s="78" t="s">
        <v>3</v>
      </c>
      <c r="E1522" s="76" t="s">
        <v>1448</v>
      </c>
      <c r="F1522" s="86"/>
      <c r="G1522" s="52">
        <v>1795.8</v>
      </c>
      <c r="H1522" s="52">
        <f t="shared" si="41"/>
        <v>3591.6</v>
      </c>
    </row>
    <row r="1523" spans="1:8" x14ac:dyDescent="0.3">
      <c r="A1523" s="180"/>
      <c r="B1523" s="91" t="s">
        <v>11</v>
      </c>
      <c r="C1523" s="105">
        <v>2</v>
      </c>
      <c r="D1523" s="78" t="s">
        <v>3</v>
      </c>
      <c r="E1523" s="76" t="s">
        <v>1449</v>
      </c>
      <c r="F1523" s="86"/>
      <c r="G1523" s="52">
        <v>1999.9</v>
      </c>
      <c r="H1523" s="52">
        <f t="shared" si="41"/>
        <v>3999.8</v>
      </c>
    </row>
    <row r="1524" spans="1:8" x14ac:dyDescent="0.3">
      <c r="A1524" s="180"/>
      <c r="B1524" s="91" t="s">
        <v>12</v>
      </c>
      <c r="C1524" s="105">
        <v>3</v>
      </c>
      <c r="D1524" s="78" t="s">
        <v>3</v>
      </c>
      <c r="E1524" s="76" t="s">
        <v>1450</v>
      </c>
      <c r="F1524" s="86"/>
      <c r="G1524" s="52">
        <v>99.5</v>
      </c>
      <c r="H1524" s="52">
        <f t="shared" si="41"/>
        <v>298.5</v>
      </c>
    </row>
    <row r="1525" spans="1:8" x14ac:dyDescent="0.3">
      <c r="A1525" s="180"/>
      <c r="B1525" s="91" t="s">
        <v>13</v>
      </c>
      <c r="C1525" s="105">
        <v>3</v>
      </c>
      <c r="D1525" s="78" t="s">
        <v>3</v>
      </c>
      <c r="E1525" s="76" t="s">
        <v>1451</v>
      </c>
      <c r="F1525" s="86"/>
      <c r="G1525" s="52">
        <v>235.5</v>
      </c>
      <c r="H1525" s="52">
        <f t="shared" si="41"/>
        <v>706.5</v>
      </c>
    </row>
    <row r="1526" spans="1:8" x14ac:dyDescent="0.3">
      <c r="A1526" s="180"/>
      <c r="B1526" s="91" t="s">
        <v>14</v>
      </c>
      <c r="C1526" s="105">
        <v>1</v>
      </c>
      <c r="D1526" s="78" t="s">
        <v>3</v>
      </c>
      <c r="E1526" s="76" t="s">
        <v>1452</v>
      </c>
      <c r="F1526" s="86"/>
      <c r="G1526" s="52">
        <v>397.5</v>
      </c>
      <c r="H1526" s="52">
        <f t="shared" si="41"/>
        <v>397.5</v>
      </c>
    </row>
    <row r="1527" spans="1:8" x14ac:dyDescent="0.3">
      <c r="A1527" s="180"/>
      <c r="B1527" s="91" t="s">
        <v>15</v>
      </c>
      <c r="C1527" s="105">
        <v>1</v>
      </c>
      <c r="D1527" s="78" t="s">
        <v>3</v>
      </c>
      <c r="E1527" s="76" t="s">
        <v>1453</v>
      </c>
      <c r="F1527" s="86"/>
      <c r="G1527" s="52">
        <v>185.9</v>
      </c>
      <c r="H1527" s="52">
        <f t="shared" si="41"/>
        <v>185.9</v>
      </c>
    </row>
    <row r="1528" spans="1:8" x14ac:dyDescent="0.3">
      <c r="A1528" s="180"/>
      <c r="B1528" s="91" t="s">
        <v>16</v>
      </c>
      <c r="C1528" s="105">
        <v>1</v>
      </c>
      <c r="D1528" s="78" t="s">
        <v>3</v>
      </c>
      <c r="E1528" s="76" t="s">
        <v>1454</v>
      </c>
      <c r="F1528" s="86"/>
      <c r="G1528" s="52">
        <v>188.7</v>
      </c>
      <c r="H1528" s="52">
        <f t="shared" si="41"/>
        <v>188.7</v>
      </c>
    </row>
    <row r="1529" spans="1:8" x14ac:dyDescent="0.3">
      <c r="A1529" s="180"/>
      <c r="B1529" s="91" t="s">
        <v>17</v>
      </c>
      <c r="C1529" s="105">
        <v>1</v>
      </c>
      <c r="D1529" s="78" t="s">
        <v>3</v>
      </c>
      <c r="E1529" s="76" t="s">
        <v>1455</v>
      </c>
      <c r="F1529" s="86"/>
      <c r="G1529" s="52">
        <v>1385.6</v>
      </c>
      <c r="H1529" s="52">
        <f t="shared" si="41"/>
        <v>1385.6</v>
      </c>
    </row>
    <row r="1530" spans="1:8" x14ac:dyDescent="0.3">
      <c r="A1530" s="180"/>
      <c r="B1530" s="91" t="s">
        <v>18</v>
      </c>
      <c r="C1530" s="105">
        <v>1</v>
      </c>
      <c r="D1530" s="78" t="s">
        <v>3</v>
      </c>
      <c r="E1530" s="76" t="s">
        <v>1456</v>
      </c>
      <c r="F1530" s="86"/>
      <c r="G1530" s="52">
        <v>115</v>
      </c>
      <c r="H1530" s="52">
        <f t="shared" si="41"/>
        <v>115</v>
      </c>
    </row>
    <row r="1531" spans="1:8" x14ac:dyDescent="0.3">
      <c r="A1531" s="180"/>
      <c r="B1531" s="91" t="s">
        <v>19</v>
      </c>
      <c r="C1531" s="105">
        <v>1</v>
      </c>
      <c r="D1531" s="78" t="s">
        <v>3</v>
      </c>
      <c r="E1531" s="76" t="s">
        <v>1457</v>
      </c>
      <c r="F1531" s="86"/>
      <c r="G1531" s="52">
        <v>78.5</v>
      </c>
      <c r="H1531" s="52">
        <f t="shared" si="41"/>
        <v>78.5</v>
      </c>
    </row>
    <row r="1532" spans="1:8" x14ac:dyDescent="0.3">
      <c r="A1532" s="180"/>
      <c r="B1532" s="91" t="s">
        <v>20</v>
      </c>
      <c r="C1532" s="105">
        <v>2</v>
      </c>
      <c r="D1532" s="78" t="s">
        <v>3</v>
      </c>
      <c r="E1532" s="76" t="s">
        <v>1458</v>
      </c>
      <c r="F1532" s="86"/>
      <c r="G1532" s="52">
        <v>495.8</v>
      </c>
      <c r="H1532" s="52">
        <f t="shared" si="41"/>
        <v>991.6</v>
      </c>
    </row>
    <row r="1533" spans="1:8" x14ac:dyDescent="0.3">
      <c r="A1533" s="180"/>
      <c r="B1533" s="91" t="s">
        <v>21</v>
      </c>
      <c r="C1533" s="105">
        <v>16</v>
      </c>
      <c r="D1533" s="78" t="s">
        <v>3</v>
      </c>
      <c r="E1533" s="76" t="s">
        <v>1459</v>
      </c>
      <c r="F1533" s="86"/>
      <c r="G1533" s="52">
        <v>129.9</v>
      </c>
      <c r="H1533" s="52">
        <f t="shared" si="41"/>
        <v>2078.4</v>
      </c>
    </row>
    <row r="1534" spans="1:8" x14ac:dyDescent="0.3">
      <c r="A1534" s="180"/>
      <c r="B1534" s="91" t="s">
        <v>22</v>
      </c>
      <c r="C1534" s="105">
        <v>8</v>
      </c>
      <c r="D1534" s="78" t="s">
        <v>3</v>
      </c>
      <c r="E1534" s="76" t="s">
        <v>1460</v>
      </c>
      <c r="F1534" s="86"/>
      <c r="G1534" s="52">
        <v>215.9</v>
      </c>
      <c r="H1534" s="52">
        <f t="shared" si="41"/>
        <v>1727.2</v>
      </c>
    </row>
    <row r="1535" spans="1:8" x14ac:dyDescent="0.3">
      <c r="A1535" s="180"/>
      <c r="B1535" s="91" t="s">
        <v>23</v>
      </c>
      <c r="C1535" s="105">
        <v>2</v>
      </c>
      <c r="D1535" s="78" t="s">
        <v>3</v>
      </c>
      <c r="E1535" s="76" t="s">
        <v>1461</v>
      </c>
      <c r="F1535" s="86"/>
      <c r="G1535" s="52">
        <v>1999.9</v>
      </c>
      <c r="H1535" s="52">
        <f t="shared" si="41"/>
        <v>3999.8</v>
      </c>
    </row>
    <row r="1536" spans="1:8" x14ac:dyDescent="0.3">
      <c r="A1536" s="180"/>
      <c r="B1536" s="91" t="s">
        <v>24</v>
      </c>
      <c r="C1536" s="105">
        <v>6</v>
      </c>
      <c r="D1536" s="78" t="s">
        <v>3</v>
      </c>
      <c r="E1536" s="76" t="s">
        <v>1462</v>
      </c>
      <c r="F1536" s="86"/>
      <c r="G1536" s="52">
        <v>225.5</v>
      </c>
      <c r="H1536" s="52">
        <f t="shared" si="41"/>
        <v>1353</v>
      </c>
    </row>
    <row r="1537" spans="1:8" x14ac:dyDescent="0.3">
      <c r="A1537" s="180"/>
      <c r="B1537" s="91" t="s">
        <v>25</v>
      </c>
      <c r="C1537" s="105">
        <v>1</v>
      </c>
      <c r="D1537" s="78" t="s">
        <v>3</v>
      </c>
      <c r="E1537" s="76" t="s">
        <v>1463</v>
      </c>
      <c r="F1537" s="86"/>
      <c r="G1537" s="52">
        <v>3985.8</v>
      </c>
      <c r="H1537" s="52">
        <f t="shared" si="41"/>
        <v>3985.8</v>
      </c>
    </row>
    <row r="1538" spans="1:8" x14ac:dyDescent="0.3">
      <c r="A1538" s="180"/>
      <c r="B1538" s="91" t="s">
        <v>26</v>
      </c>
      <c r="C1538" s="105">
        <v>6</v>
      </c>
      <c r="D1538" s="78" t="s">
        <v>3</v>
      </c>
      <c r="E1538" s="76" t="s">
        <v>1464</v>
      </c>
      <c r="F1538" s="86"/>
      <c r="G1538" s="52">
        <v>162.9</v>
      </c>
      <c r="H1538" s="52">
        <f t="shared" si="41"/>
        <v>977.40000000000009</v>
      </c>
    </row>
    <row r="1539" spans="1:8" x14ac:dyDescent="0.3">
      <c r="A1539" s="180"/>
      <c r="B1539" s="91" t="s">
        <v>27</v>
      </c>
      <c r="C1539" s="105">
        <v>3</v>
      </c>
      <c r="D1539" s="78" t="s">
        <v>3</v>
      </c>
      <c r="E1539" s="76" t="s">
        <v>1465</v>
      </c>
      <c r="F1539" s="86"/>
      <c r="G1539" s="52">
        <v>215.5</v>
      </c>
      <c r="H1539" s="52">
        <f t="shared" si="41"/>
        <v>646.5</v>
      </c>
    </row>
    <row r="1540" spans="1:8" x14ac:dyDescent="0.3">
      <c r="A1540" s="180"/>
      <c r="B1540" s="91" t="s">
        <v>28</v>
      </c>
      <c r="C1540" s="105">
        <v>6</v>
      </c>
      <c r="D1540" s="78" t="s">
        <v>3</v>
      </c>
      <c r="E1540" s="76" t="s">
        <v>1466</v>
      </c>
      <c r="F1540" s="86"/>
      <c r="G1540" s="52">
        <v>135.80000000000001</v>
      </c>
      <c r="H1540" s="52">
        <f t="shared" si="41"/>
        <v>814.80000000000007</v>
      </c>
    </row>
    <row r="1541" spans="1:8" x14ac:dyDescent="0.3">
      <c r="A1541" s="180"/>
      <c r="B1541" s="91" t="s">
        <v>29</v>
      </c>
      <c r="C1541" s="105">
        <v>6</v>
      </c>
      <c r="D1541" s="78" t="s">
        <v>3</v>
      </c>
      <c r="E1541" s="76" t="s">
        <v>1467</v>
      </c>
      <c r="F1541" s="86"/>
      <c r="G1541" s="52">
        <v>158.9</v>
      </c>
      <c r="H1541" s="52">
        <f t="shared" si="41"/>
        <v>953.40000000000009</v>
      </c>
    </row>
    <row r="1542" spans="1:8" x14ac:dyDescent="0.3">
      <c r="A1542" s="180"/>
      <c r="B1542" s="91" t="s">
        <v>30</v>
      </c>
      <c r="C1542" s="105">
        <v>1</v>
      </c>
      <c r="D1542" s="78" t="s">
        <v>3</v>
      </c>
      <c r="E1542" s="76" t="s">
        <v>1468</v>
      </c>
      <c r="F1542" s="86"/>
      <c r="G1542" s="52">
        <v>1985.5</v>
      </c>
      <c r="H1542" s="52">
        <f t="shared" si="41"/>
        <v>1985.5</v>
      </c>
    </row>
    <row r="1543" spans="1:8" x14ac:dyDescent="0.3">
      <c r="A1543" s="180"/>
      <c r="B1543" s="91" t="s">
        <v>31</v>
      </c>
      <c r="C1543" s="105">
        <v>1</v>
      </c>
      <c r="D1543" s="78" t="s">
        <v>3</v>
      </c>
      <c r="E1543" s="76" t="s">
        <v>1469</v>
      </c>
      <c r="F1543" s="86"/>
      <c r="G1543" s="52">
        <v>143.91</v>
      </c>
      <c r="H1543" s="52">
        <f t="shared" si="41"/>
        <v>143.91</v>
      </c>
    </row>
    <row r="1544" spans="1:8" x14ac:dyDescent="0.3">
      <c r="A1544" s="180"/>
      <c r="B1544" s="91" t="s">
        <v>32</v>
      </c>
      <c r="C1544" s="105">
        <v>6</v>
      </c>
      <c r="D1544" s="78" t="s">
        <v>3</v>
      </c>
      <c r="E1544" s="76" t="s">
        <v>1470</v>
      </c>
      <c r="F1544" s="86"/>
      <c r="G1544" s="52">
        <v>252.9</v>
      </c>
      <c r="H1544" s="52">
        <f t="shared" si="41"/>
        <v>1517.4</v>
      </c>
    </row>
    <row r="1545" spans="1:8" x14ac:dyDescent="0.3">
      <c r="A1545" s="180"/>
      <c r="B1545" s="91" t="s">
        <v>33</v>
      </c>
      <c r="C1545" s="105">
        <v>6</v>
      </c>
      <c r="D1545" s="78" t="s">
        <v>3</v>
      </c>
      <c r="E1545" s="90" t="s">
        <v>1156</v>
      </c>
      <c r="F1545" s="55"/>
      <c r="G1545" s="52">
        <v>1925</v>
      </c>
      <c r="H1545" s="52">
        <f t="shared" si="41"/>
        <v>11550</v>
      </c>
    </row>
    <row r="1546" spans="1:8" x14ac:dyDescent="0.3">
      <c r="A1546" s="180"/>
      <c r="B1546" s="91" t="s">
        <v>34</v>
      </c>
      <c r="C1546" s="105">
        <v>6</v>
      </c>
      <c r="D1546" s="78" t="s">
        <v>3</v>
      </c>
      <c r="E1546" s="90" t="s">
        <v>1157</v>
      </c>
      <c r="F1546" s="55"/>
      <c r="G1546" s="52">
        <v>2161.5</v>
      </c>
      <c r="H1546" s="52">
        <f t="shared" si="41"/>
        <v>12969</v>
      </c>
    </row>
    <row r="1547" spans="1:8" x14ac:dyDescent="0.3">
      <c r="A1547" s="180"/>
      <c r="B1547" s="91" t="s">
        <v>35</v>
      </c>
      <c r="C1547" s="105">
        <v>2</v>
      </c>
      <c r="D1547" s="78" t="s">
        <v>3</v>
      </c>
      <c r="E1547" s="76" t="s">
        <v>722</v>
      </c>
      <c r="F1547" s="86"/>
      <c r="G1547" s="52">
        <v>908.8</v>
      </c>
      <c r="H1547" s="52">
        <f t="shared" si="41"/>
        <v>1817.6</v>
      </c>
    </row>
    <row r="1548" spans="1:8" x14ac:dyDescent="0.3">
      <c r="A1548" s="180"/>
      <c r="B1548" s="94" t="s">
        <v>36</v>
      </c>
      <c r="C1548" s="106">
        <v>6</v>
      </c>
      <c r="D1548" s="95" t="s">
        <v>3</v>
      </c>
      <c r="E1548" s="83" t="s">
        <v>1471</v>
      </c>
      <c r="F1548" s="86"/>
      <c r="G1548" s="52">
        <v>465.8</v>
      </c>
      <c r="H1548" s="52">
        <f t="shared" si="41"/>
        <v>2794.8</v>
      </c>
    </row>
    <row r="1549" spans="1:8" x14ac:dyDescent="0.3">
      <c r="A1549" s="180"/>
      <c r="B1549" s="156" t="s">
        <v>1472</v>
      </c>
      <c r="C1549" s="154"/>
      <c r="D1549" s="154"/>
      <c r="E1549" s="154"/>
      <c r="F1549" s="160"/>
      <c r="G1549" s="191">
        <v>86368.910000000018</v>
      </c>
      <c r="H1549" s="192"/>
    </row>
    <row r="1550" spans="1:8" ht="34.5" x14ac:dyDescent="0.3">
      <c r="A1550" s="180"/>
      <c r="B1550" s="94" t="s">
        <v>37</v>
      </c>
      <c r="C1550" s="84">
        <v>1</v>
      </c>
      <c r="D1550" s="62" t="s">
        <v>266</v>
      </c>
      <c r="E1550" s="63" t="s">
        <v>267</v>
      </c>
      <c r="F1550" s="132"/>
      <c r="G1550" s="85">
        <v>369.99</v>
      </c>
      <c r="H1550" s="85">
        <f>G1550*C1550</f>
        <v>369.99</v>
      </c>
    </row>
    <row r="1551" spans="1:8" ht="34.5" x14ac:dyDescent="0.3">
      <c r="A1551" s="180"/>
      <c r="B1551" s="94" t="s">
        <v>38</v>
      </c>
      <c r="C1551" s="84">
        <v>7</v>
      </c>
      <c r="D1551" s="62" t="s">
        <v>266</v>
      </c>
      <c r="E1551" s="66" t="s">
        <v>268</v>
      </c>
      <c r="F1551" s="132"/>
      <c r="G1551" s="85">
        <v>402</v>
      </c>
      <c r="H1551" s="85">
        <f t="shared" ref="H1551:H1553" si="42">G1551*C1551</f>
        <v>2814</v>
      </c>
    </row>
    <row r="1552" spans="1:8" ht="34.5" x14ac:dyDescent="0.3">
      <c r="A1552" s="180"/>
      <c r="B1552" s="94" t="s">
        <v>39</v>
      </c>
      <c r="C1552" s="84">
        <v>1</v>
      </c>
      <c r="D1552" s="62" t="s">
        <v>266</v>
      </c>
      <c r="E1552" s="63" t="s">
        <v>269</v>
      </c>
      <c r="F1552" s="132"/>
      <c r="G1552" s="85">
        <v>568.12</v>
      </c>
      <c r="H1552" s="85">
        <f t="shared" si="42"/>
        <v>568.12</v>
      </c>
    </row>
    <row r="1553" spans="1:8" ht="51.75" x14ac:dyDescent="0.3">
      <c r="A1553" s="180"/>
      <c r="B1553" s="94" t="s">
        <v>40</v>
      </c>
      <c r="C1553" s="84">
        <v>10</v>
      </c>
      <c r="D1553" s="62" t="s">
        <v>271</v>
      </c>
      <c r="E1553" s="63" t="s">
        <v>136</v>
      </c>
      <c r="F1553" s="132"/>
      <c r="G1553" s="85">
        <v>19.899999999999999</v>
      </c>
      <c r="H1553" s="85">
        <f t="shared" si="42"/>
        <v>199</v>
      </c>
    </row>
    <row r="1554" spans="1:8" x14ac:dyDescent="0.3">
      <c r="A1554" s="180"/>
      <c r="B1554" s="156" t="s">
        <v>1473</v>
      </c>
      <c r="C1554" s="154"/>
      <c r="D1554" s="154"/>
      <c r="E1554" s="154"/>
      <c r="F1554" s="155"/>
      <c r="G1554" s="191">
        <v>3951.1099999999997</v>
      </c>
      <c r="H1554" s="192"/>
    </row>
    <row r="1555" spans="1:8" ht="34.5" x14ac:dyDescent="0.3">
      <c r="A1555" s="180"/>
      <c r="B1555" s="53" t="s">
        <v>41</v>
      </c>
      <c r="C1555" s="67" t="s">
        <v>602</v>
      </c>
      <c r="D1555" s="67" t="s">
        <v>138</v>
      </c>
      <c r="E1555" s="68" t="s">
        <v>274</v>
      </c>
      <c r="F1555" s="121"/>
      <c r="G1555" s="69">
        <v>239</v>
      </c>
      <c r="H1555" s="69">
        <f>G1555*C1555</f>
        <v>94644</v>
      </c>
    </row>
    <row r="1556" spans="1:8" x14ac:dyDescent="0.3">
      <c r="A1556" s="180"/>
      <c r="B1556" s="156" t="s">
        <v>1474</v>
      </c>
      <c r="C1556" s="154"/>
      <c r="D1556" s="154"/>
      <c r="E1556" s="154"/>
      <c r="F1556" s="155"/>
      <c r="G1556" s="193">
        <v>94644</v>
      </c>
      <c r="H1556" s="184"/>
    </row>
    <row r="1557" spans="1:8" ht="18" thickBot="1" x14ac:dyDescent="0.35">
      <c r="A1557" s="180"/>
      <c r="B1557" s="157" t="s">
        <v>1475</v>
      </c>
      <c r="C1557" s="158"/>
      <c r="D1557" s="158"/>
      <c r="E1557" s="158"/>
      <c r="F1557" s="159"/>
      <c r="G1557" s="194">
        <v>184964.02000000002</v>
      </c>
      <c r="H1557" s="195"/>
    </row>
    <row r="1558" spans="1:8" x14ac:dyDescent="0.3">
      <c r="A1558" s="185" t="s">
        <v>1476</v>
      </c>
      <c r="B1558" s="186"/>
      <c r="C1558" s="186"/>
      <c r="D1558" s="186"/>
      <c r="E1558" s="186"/>
      <c r="F1558" s="115"/>
      <c r="G1558" s="123"/>
      <c r="H1558" s="117"/>
    </row>
    <row r="1559" spans="1:8" ht="18" thickBot="1" x14ac:dyDescent="0.35">
      <c r="A1559" s="187" t="s">
        <v>1477</v>
      </c>
      <c r="B1559" s="188"/>
      <c r="C1559" s="188"/>
      <c r="D1559" s="188"/>
      <c r="E1559" s="188"/>
      <c r="F1559" s="118"/>
      <c r="G1559" s="124"/>
      <c r="H1559" s="120"/>
    </row>
    <row r="1560" spans="1:8" ht="18" thickBot="1" x14ac:dyDescent="0.35">
      <c r="A1560" s="189" t="s">
        <v>171</v>
      </c>
      <c r="B1560" s="190"/>
      <c r="C1560" s="190"/>
      <c r="D1560" s="190"/>
      <c r="E1560" s="190"/>
      <c r="F1560" s="125"/>
      <c r="G1560" s="128"/>
      <c r="H1560" s="126"/>
    </row>
    <row r="1561" spans="1:8" x14ac:dyDescent="0.3">
      <c r="A1561" s="180" t="s">
        <v>1476</v>
      </c>
      <c r="B1561" s="48" t="s">
        <v>2</v>
      </c>
      <c r="C1561" s="70">
        <v>6</v>
      </c>
      <c r="D1561" s="102" t="s">
        <v>3</v>
      </c>
      <c r="E1561" s="143" t="s">
        <v>1478</v>
      </c>
      <c r="F1561" s="77"/>
      <c r="G1561" s="52">
        <v>299.89999999999998</v>
      </c>
      <c r="H1561" s="52">
        <f t="shared" ref="H1561:H1600" si="43">G1561*C1561</f>
        <v>1799.3999999999999</v>
      </c>
    </row>
    <row r="1562" spans="1:8" x14ac:dyDescent="0.3">
      <c r="A1562" s="180"/>
      <c r="B1562" s="53" t="s">
        <v>4</v>
      </c>
      <c r="C1562" s="72">
        <v>6</v>
      </c>
      <c r="D1562" s="59" t="s">
        <v>3</v>
      </c>
      <c r="E1562" s="86" t="s">
        <v>1479</v>
      </c>
      <c r="F1562" s="86"/>
      <c r="G1562" s="52">
        <v>125.5</v>
      </c>
      <c r="H1562" s="52">
        <f t="shared" si="43"/>
        <v>753</v>
      </c>
    </row>
    <row r="1563" spans="1:8" x14ac:dyDescent="0.3">
      <c r="A1563" s="180"/>
      <c r="B1563" s="53" t="s">
        <v>5</v>
      </c>
      <c r="C1563" s="72">
        <v>6</v>
      </c>
      <c r="D1563" s="59" t="s">
        <v>3</v>
      </c>
      <c r="E1563" s="86" t="s">
        <v>1480</v>
      </c>
      <c r="F1563" s="86"/>
      <c r="G1563" s="52">
        <v>132.80000000000001</v>
      </c>
      <c r="H1563" s="52">
        <f t="shared" si="43"/>
        <v>796.80000000000007</v>
      </c>
    </row>
    <row r="1564" spans="1:8" x14ac:dyDescent="0.3">
      <c r="A1564" s="180"/>
      <c r="B1564" s="53" t="s">
        <v>6</v>
      </c>
      <c r="C1564" s="72">
        <v>6</v>
      </c>
      <c r="D1564" s="59" t="s">
        <v>3</v>
      </c>
      <c r="E1564" s="86" t="s">
        <v>1481</v>
      </c>
      <c r="F1564" s="86"/>
      <c r="G1564" s="52">
        <v>144.9</v>
      </c>
      <c r="H1564" s="52">
        <f t="shared" si="43"/>
        <v>869.40000000000009</v>
      </c>
    </row>
    <row r="1565" spans="1:8" x14ac:dyDescent="0.3">
      <c r="A1565" s="180"/>
      <c r="B1565" s="53" t="s">
        <v>7</v>
      </c>
      <c r="C1565" s="72">
        <v>6</v>
      </c>
      <c r="D1565" s="59" t="s">
        <v>3</v>
      </c>
      <c r="E1565" s="86" t="s">
        <v>1482</v>
      </c>
      <c r="F1565" s="86"/>
      <c r="G1565" s="52">
        <v>180.62</v>
      </c>
      <c r="H1565" s="52">
        <f t="shared" si="43"/>
        <v>1083.72</v>
      </c>
    </row>
    <row r="1566" spans="1:8" x14ac:dyDescent="0.3">
      <c r="A1566" s="180"/>
      <c r="B1566" s="53" t="s">
        <v>8</v>
      </c>
      <c r="C1566" s="72">
        <v>6</v>
      </c>
      <c r="D1566" s="59" t="s">
        <v>3</v>
      </c>
      <c r="E1566" s="86" t="s">
        <v>1483</v>
      </c>
      <c r="F1566" s="86"/>
      <c r="G1566" s="52">
        <v>425.5</v>
      </c>
      <c r="H1566" s="52">
        <f t="shared" si="43"/>
        <v>2553</v>
      </c>
    </row>
    <row r="1567" spans="1:8" x14ac:dyDescent="0.3">
      <c r="A1567" s="180"/>
      <c r="B1567" s="53" t="s">
        <v>9</v>
      </c>
      <c r="C1567" s="72">
        <v>1</v>
      </c>
      <c r="D1567" s="59" t="s">
        <v>3</v>
      </c>
      <c r="E1567" s="86" t="s">
        <v>1484</v>
      </c>
      <c r="F1567" s="86"/>
      <c r="G1567" s="52">
        <v>1995.9</v>
      </c>
      <c r="H1567" s="52">
        <f t="shared" si="43"/>
        <v>1995.9</v>
      </c>
    </row>
    <row r="1568" spans="1:8" x14ac:dyDescent="0.3">
      <c r="A1568" s="180"/>
      <c r="B1568" s="53" t="s">
        <v>10</v>
      </c>
      <c r="C1568" s="72">
        <v>1</v>
      </c>
      <c r="D1568" s="59" t="s">
        <v>3</v>
      </c>
      <c r="E1568" s="86" t="s">
        <v>1485</v>
      </c>
      <c r="F1568" s="86"/>
      <c r="G1568" s="52">
        <v>2999.9</v>
      </c>
      <c r="H1568" s="52">
        <f t="shared" si="43"/>
        <v>2999.9</v>
      </c>
    </row>
    <row r="1569" spans="1:8" x14ac:dyDescent="0.3">
      <c r="A1569" s="180"/>
      <c r="B1569" s="53" t="s">
        <v>11</v>
      </c>
      <c r="C1569" s="72">
        <v>12</v>
      </c>
      <c r="D1569" s="59" t="s">
        <v>3</v>
      </c>
      <c r="E1569" s="86" t="s">
        <v>1486</v>
      </c>
      <c r="F1569" s="86"/>
      <c r="G1569" s="52">
        <v>1995</v>
      </c>
      <c r="H1569" s="52">
        <f t="shared" si="43"/>
        <v>23940</v>
      </c>
    </row>
    <row r="1570" spans="1:8" x14ac:dyDescent="0.3">
      <c r="A1570" s="180"/>
      <c r="B1570" s="53" t="s">
        <v>12</v>
      </c>
      <c r="C1570" s="72">
        <v>156</v>
      </c>
      <c r="D1570" s="59" t="s">
        <v>3</v>
      </c>
      <c r="E1570" s="86" t="s">
        <v>544</v>
      </c>
      <c r="F1570" s="86"/>
      <c r="G1570" s="52">
        <v>22.5</v>
      </c>
      <c r="H1570" s="52">
        <f t="shared" si="43"/>
        <v>3510</v>
      </c>
    </row>
    <row r="1571" spans="1:8" x14ac:dyDescent="0.3">
      <c r="A1571" s="180"/>
      <c r="B1571" s="53" t="s">
        <v>13</v>
      </c>
      <c r="C1571" s="72">
        <v>6</v>
      </c>
      <c r="D1571" s="59" t="s">
        <v>3</v>
      </c>
      <c r="E1571" s="86" t="s">
        <v>1487</v>
      </c>
      <c r="F1571" s="86"/>
      <c r="G1571" s="52">
        <v>385.8</v>
      </c>
      <c r="H1571" s="52">
        <f t="shared" si="43"/>
        <v>2314.8000000000002</v>
      </c>
    </row>
    <row r="1572" spans="1:8" x14ac:dyDescent="0.3">
      <c r="A1572" s="180"/>
      <c r="B1572" s="53" t="s">
        <v>14</v>
      </c>
      <c r="C1572" s="72">
        <v>6</v>
      </c>
      <c r="D1572" s="59" t="s">
        <v>3</v>
      </c>
      <c r="E1572" s="86" t="s">
        <v>1488</v>
      </c>
      <c r="F1572" s="86"/>
      <c r="G1572" s="52">
        <v>1377</v>
      </c>
      <c r="H1572" s="52">
        <f t="shared" si="43"/>
        <v>8262</v>
      </c>
    </row>
    <row r="1573" spans="1:8" x14ac:dyDescent="0.3">
      <c r="A1573" s="180"/>
      <c r="B1573" s="53" t="s">
        <v>15</v>
      </c>
      <c r="C1573" s="72">
        <v>6</v>
      </c>
      <c r="D1573" s="59" t="s">
        <v>3</v>
      </c>
      <c r="E1573" s="86" t="s">
        <v>1489</v>
      </c>
      <c r="F1573" s="86"/>
      <c r="G1573" s="52">
        <v>295.8</v>
      </c>
      <c r="H1573" s="52">
        <f t="shared" si="43"/>
        <v>1774.8000000000002</v>
      </c>
    </row>
    <row r="1574" spans="1:8" x14ac:dyDescent="0.3">
      <c r="A1574" s="180"/>
      <c r="B1574" s="53" t="s">
        <v>16</v>
      </c>
      <c r="C1574" s="72">
        <v>6</v>
      </c>
      <c r="D1574" s="59" t="s">
        <v>3</v>
      </c>
      <c r="E1574" s="55" t="s">
        <v>1156</v>
      </c>
      <c r="F1574" s="55"/>
      <c r="G1574" s="52">
        <v>1925</v>
      </c>
      <c r="H1574" s="52">
        <f t="shared" si="43"/>
        <v>11550</v>
      </c>
    </row>
    <row r="1575" spans="1:8" x14ac:dyDescent="0.3">
      <c r="A1575" s="180"/>
      <c r="B1575" s="53" t="s">
        <v>17</v>
      </c>
      <c r="C1575" s="72">
        <v>6</v>
      </c>
      <c r="D1575" s="59" t="s">
        <v>3</v>
      </c>
      <c r="E1575" s="55" t="s">
        <v>1157</v>
      </c>
      <c r="F1575" s="55"/>
      <c r="G1575" s="52">
        <v>2161.5</v>
      </c>
      <c r="H1575" s="52">
        <f t="shared" si="43"/>
        <v>12969</v>
      </c>
    </row>
    <row r="1576" spans="1:8" x14ac:dyDescent="0.3">
      <c r="A1576" s="180"/>
      <c r="B1576" s="53" t="s">
        <v>18</v>
      </c>
      <c r="C1576" s="72">
        <v>2</v>
      </c>
      <c r="D1576" s="59" t="s">
        <v>3</v>
      </c>
      <c r="E1576" s="86" t="s">
        <v>722</v>
      </c>
      <c r="F1576" s="86"/>
      <c r="G1576" s="52">
        <v>908.8</v>
      </c>
      <c r="H1576" s="52">
        <f t="shared" si="43"/>
        <v>1817.6</v>
      </c>
    </row>
    <row r="1577" spans="1:8" x14ac:dyDescent="0.3">
      <c r="A1577" s="180"/>
      <c r="B1577" s="53" t="s">
        <v>19</v>
      </c>
      <c r="C1577" s="72">
        <v>6</v>
      </c>
      <c r="D1577" s="59" t="s">
        <v>3</v>
      </c>
      <c r="E1577" s="86" t="s">
        <v>1490</v>
      </c>
      <c r="F1577" s="86"/>
      <c r="G1577" s="52">
        <v>392.8</v>
      </c>
      <c r="H1577" s="52">
        <f t="shared" si="43"/>
        <v>2356.8000000000002</v>
      </c>
    </row>
    <row r="1578" spans="1:8" x14ac:dyDescent="0.3">
      <c r="A1578" s="180"/>
      <c r="B1578" s="53" t="s">
        <v>20</v>
      </c>
      <c r="C1578" s="72">
        <v>1</v>
      </c>
      <c r="D1578" s="59" t="s">
        <v>3</v>
      </c>
      <c r="E1578" s="55" t="s">
        <v>1491</v>
      </c>
      <c r="F1578" s="55"/>
      <c r="G1578" s="52">
        <v>1954.9</v>
      </c>
      <c r="H1578" s="52">
        <f t="shared" si="43"/>
        <v>1954.9</v>
      </c>
    </row>
    <row r="1579" spans="1:8" x14ac:dyDescent="0.3">
      <c r="A1579" s="180"/>
      <c r="B1579" s="53" t="s">
        <v>21</v>
      </c>
      <c r="C1579" s="72">
        <v>1</v>
      </c>
      <c r="D1579" s="59" t="s">
        <v>3</v>
      </c>
      <c r="E1579" s="55" t="s">
        <v>1492</v>
      </c>
      <c r="F1579" s="55"/>
      <c r="G1579" s="52">
        <v>2962.8</v>
      </c>
      <c r="H1579" s="52">
        <f t="shared" si="43"/>
        <v>2962.8</v>
      </c>
    </row>
    <row r="1580" spans="1:8" x14ac:dyDescent="0.3">
      <c r="A1580" s="180"/>
      <c r="B1580" s="53" t="s">
        <v>22</v>
      </c>
      <c r="C1580" s="72">
        <v>1</v>
      </c>
      <c r="D1580" s="59" t="s">
        <v>3</v>
      </c>
      <c r="E1580" s="55" t="s">
        <v>1493</v>
      </c>
      <c r="F1580" s="55"/>
      <c r="G1580" s="52">
        <v>6425</v>
      </c>
      <c r="H1580" s="52">
        <f t="shared" si="43"/>
        <v>6425</v>
      </c>
    </row>
    <row r="1581" spans="1:8" x14ac:dyDescent="0.3">
      <c r="A1581" s="180"/>
      <c r="B1581" s="53" t="s">
        <v>23</v>
      </c>
      <c r="C1581" s="72">
        <v>1</v>
      </c>
      <c r="D1581" s="59" t="s">
        <v>3</v>
      </c>
      <c r="E1581" s="55" t="s">
        <v>1494</v>
      </c>
      <c r="F1581" s="55"/>
      <c r="G1581" s="52">
        <v>1459.9</v>
      </c>
      <c r="H1581" s="52">
        <f t="shared" si="43"/>
        <v>1459.9</v>
      </c>
    </row>
    <row r="1582" spans="1:8" x14ac:dyDescent="0.3">
      <c r="A1582" s="180"/>
      <c r="B1582" s="53" t="s">
        <v>24</v>
      </c>
      <c r="C1582" s="72">
        <v>1</v>
      </c>
      <c r="D1582" s="59" t="s">
        <v>3</v>
      </c>
      <c r="E1582" s="55" t="s">
        <v>1495</v>
      </c>
      <c r="F1582" s="55"/>
      <c r="G1582" s="52">
        <v>3969</v>
      </c>
      <c r="H1582" s="52">
        <f t="shared" si="43"/>
        <v>3969</v>
      </c>
    </row>
    <row r="1583" spans="1:8" x14ac:dyDescent="0.3">
      <c r="A1583" s="180"/>
      <c r="B1583" s="53" t="s">
        <v>25</v>
      </c>
      <c r="C1583" s="72">
        <v>1</v>
      </c>
      <c r="D1583" s="59" t="s">
        <v>3</v>
      </c>
      <c r="E1583" s="55" t="s">
        <v>1496</v>
      </c>
      <c r="F1583" s="55"/>
      <c r="G1583" s="52">
        <v>969</v>
      </c>
      <c r="H1583" s="52">
        <f t="shared" si="43"/>
        <v>969</v>
      </c>
    </row>
    <row r="1584" spans="1:8" x14ac:dyDescent="0.3">
      <c r="A1584" s="180"/>
      <c r="B1584" s="53" t="s">
        <v>26</v>
      </c>
      <c r="C1584" s="72">
        <v>1</v>
      </c>
      <c r="D1584" s="59" t="s">
        <v>3</v>
      </c>
      <c r="E1584" s="55" t="s">
        <v>1497</v>
      </c>
      <c r="F1584" s="55"/>
      <c r="G1584" s="52">
        <v>969</v>
      </c>
      <c r="H1584" s="52">
        <f t="shared" si="43"/>
        <v>969</v>
      </c>
    </row>
    <row r="1585" spans="1:8" x14ac:dyDescent="0.3">
      <c r="A1585" s="180"/>
      <c r="B1585" s="53" t="s">
        <v>27</v>
      </c>
      <c r="C1585" s="72">
        <v>1</v>
      </c>
      <c r="D1585" s="59" t="s">
        <v>3</v>
      </c>
      <c r="E1585" s="55" t="s">
        <v>1498</v>
      </c>
      <c r="F1585" s="55"/>
      <c r="G1585" s="52">
        <v>949.5</v>
      </c>
      <c r="H1585" s="52">
        <f t="shared" si="43"/>
        <v>949.5</v>
      </c>
    </row>
    <row r="1586" spans="1:8" x14ac:dyDescent="0.3">
      <c r="A1586" s="180"/>
      <c r="B1586" s="53" t="s">
        <v>28</v>
      </c>
      <c r="C1586" s="72">
        <v>1</v>
      </c>
      <c r="D1586" s="59" t="s">
        <v>3</v>
      </c>
      <c r="E1586" s="55" t="s">
        <v>1499</v>
      </c>
      <c r="F1586" s="55"/>
      <c r="G1586" s="52">
        <v>949.5</v>
      </c>
      <c r="H1586" s="52">
        <f t="shared" si="43"/>
        <v>949.5</v>
      </c>
    </row>
    <row r="1587" spans="1:8" x14ac:dyDescent="0.3">
      <c r="A1587" s="180"/>
      <c r="B1587" s="53" t="s">
        <v>29</v>
      </c>
      <c r="C1587" s="72">
        <v>2</v>
      </c>
      <c r="D1587" s="59" t="s">
        <v>3</v>
      </c>
      <c r="E1587" s="55" t="s">
        <v>1500</v>
      </c>
      <c r="F1587" s="55"/>
      <c r="G1587" s="52">
        <v>162.5</v>
      </c>
      <c r="H1587" s="52">
        <f t="shared" si="43"/>
        <v>325</v>
      </c>
    </row>
    <row r="1588" spans="1:8" x14ac:dyDescent="0.3">
      <c r="A1588" s="180"/>
      <c r="B1588" s="53" t="s">
        <v>30</v>
      </c>
      <c r="C1588" s="72">
        <v>4</v>
      </c>
      <c r="D1588" s="59" t="s">
        <v>3</v>
      </c>
      <c r="E1588" s="55" t="s">
        <v>1501</v>
      </c>
      <c r="F1588" s="55"/>
      <c r="G1588" s="52">
        <v>386.5</v>
      </c>
      <c r="H1588" s="52">
        <f t="shared" si="43"/>
        <v>1546</v>
      </c>
    </row>
    <row r="1589" spans="1:8" x14ac:dyDescent="0.3">
      <c r="A1589" s="180"/>
      <c r="B1589" s="53" t="s">
        <v>31</v>
      </c>
      <c r="C1589" s="72">
        <v>2</v>
      </c>
      <c r="D1589" s="59" t="s">
        <v>3</v>
      </c>
      <c r="E1589" s="55" t="s">
        <v>1502</v>
      </c>
      <c r="F1589" s="55"/>
      <c r="G1589" s="52">
        <v>199.9</v>
      </c>
      <c r="H1589" s="52">
        <f t="shared" si="43"/>
        <v>399.8</v>
      </c>
    </row>
    <row r="1590" spans="1:8" x14ac:dyDescent="0.3">
      <c r="A1590" s="180"/>
      <c r="B1590" s="53" t="s">
        <v>32</v>
      </c>
      <c r="C1590" s="72">
        <v>2</v>
      </c>
      <c r="D1590" s="59" t="s">
        <v>3</v>
      </c>
      <c r="E1590" s="55" t="s">
        <v>1503</v>
      </c>
      <c r="F1590" s="55"/>
      <c r="G1590" s="52">
        <v>457.5</v>
      </c>
      <c r="H1590" s="52">
        <f t="shared" si="43"/>
        <v>915</v>
      </c>
    </row>
    <row r="1591" spans="1:8" x14ac:dyDescent="0.3">
      <c r="A1591" s="180"/>
      <c r="B1591" s="53" t="s">
        <v>33</v>
      </c>
      <c r="C1591" s="72">
        <v>2</v>
      </c>
      <c r="D1591" s="59" t="s">
        <v>3</v>
      </c>
      <c r="E1591" s="55" t="s">
        <v>1504</v>
      </c>
      <c r="F1591" s="55"/>
      <c r="G1591" s="52">
        <v>188.9</v>
      </c>
      <c r="H1591" s="52">
        <f t="shared" si="43"/>
        <v>377.8</v>
      </c>
    </row>
    <row r="1592" spans="1:8" x14ac:dyDescent="0.3">
      <c r="A1592" s="180"/>
      <c r="B1592" s="53" t="s">
        <v>34</v>
      </c>
      <c r="C1592" s="72">
        <v>2</v>
      </c>
      <c r="D1592" s="59" t="s">
        <v>3</v>
      </c>
      <c r="E1592" s="55" t="s">
        <v>1505</v>
      </c>
      <c r="F1592" s="55"/>
      <c r="G1592" s="52">
        <v>296.89999999999998</v>
      </c>
      <c r="H1592" s="52">
        <f t="shared" si="43"/>
        <v>593.79999999999995</v>
      </c>
    </row>
    <row r="1593" spans="1:8" x14ac:dyDescent="0.3">
      <c r="A1593" s="180"/>
      <c r="B1593" s="53" t="s">
        <v>35</v>
      </c>
      <c r="C1593" s="72">
        <v>2</v>
      </c>
      <c r="D1593" s="59" t="s">
        <v>3</v>
      </c>
      <c r="E1593" s="55" t="s">
        <v>1506</v>
      </c>
      <c r="F1593" s="55"/>
      <c r="G1593" s="52">
        <v>199.8</v>
      </c>
      <c r="H1593" s="52">
        <f t="shared" si="43"/>
        <v>399.6</v>
      </c>
    </row>
    <row r="1594" spans="1:8" x14ac:dyDescent="0.3">
      <c r="A1594" s="180"/>
      <c r="B1594" s="53" t="s">
        <v>36</v>
      </c>
      <c r="C1594" s="72">
        <v>2</v>
      </c>
      <c r="D1594" s="59" t="s">
        <v>3</v>
      </c>
      <c r="E1594" s="55" t="s">
        <v>1507</v>
      </c>
      <c r="F1594" s="55"/>
      <c r="G1594" s="52">
        <v>178.8</v>
      </c>
      <c r="H1594" s="52">
        <f t="shared" si="43"/>
        <v>357.6</v>
      </c>
    </row>
    <row r="1595" spans="1:8" x14ac:dyDescent="0.3">
      <c r="A1595" s="180"/>
      <c r="B1595" s="53" t="s">
        <v>37</v>
      </c>
      <c r="C1595" s="72">
        <v>1</v>
      </c>
      <c r="D1595" s="59" t="s">
        <v>3</v>
      </c>
      <c r="E1595" s="55" t="s">
        <v>1508</v>
      </c>
      <c r="F1595" s="55"/>
      <c r="G1595" s="52">
        <v>299.89999999999998</v>
      </c>
      <c r="H1595" s="52">
        <f t="shared" si="43"/>
        <v>299.89999999999998</v>
      </c>
    </row>
    <row r="1596" spans="1:8" x14ac:dyDescent="0.3">
      <c r="A1596" s="180"/>
      <c r="B1596" s="53" t="s">
        <v>38</v>
      </c>
      <c r="C1596" s="72">
        <v>1</v>
      </c>
      <c r="D1596" s="59" t="s">
        <v>3</v>
      </c>
      <c r="E1596" s="55" t="s">
        <v>1509</v>
      </c>
      <c r="F1596" s="55"/>
      <c r="G1596" s="52">
        <v>895.9</v>
      </c>
      <c r="H1596" s="52">
        <f t="shared" si="43"/>
        <v>895.9</v>
      </c>
    </row>
    <row r="1597" spans="1:8" x14ac:dyDescent="0.3">
      <c r="A1597" s="180"/>
      <c r="B1597" s="53" t="s">
        <v>39</v>
      </c>
      <c r="C1597" s="72">
        <v>1</v>
      </c>
      <c r="D1597" s="59" t="s">
        <v>3</v>
      </c>
      <c r="E1597" s="55" t="s">
        <v>1510</v>
      </c>
      <c r="F1597" s="55"/>
      <c r="G1597" s="52">
        <v>962.8</v>
      </c>
      <c r="H1597" s="52">
        <f t="shared" si="43"/>
        <v>962.8</v>
      </c>
    </row>
    <row r="1598" spans="1:8" x14ac:dyDescent="0.3">
      <c r="A1598" s="180"/>
      <c r="B1598" s="53" t="s">
        <v>40</v>
      </c>
      <c r="C1598" s="72">
        <v>1</v>
      </c>
      <c r="D1598" s="59" t="s">
        <v>3</v>
      </c>
      <c r="E1598" s="55" t="s">
        <v>1511</v>
      </c>
      <c r="F1598" s="55"/>
      <c r="G1598" s="52">
        <v>1185.8</v>
      </c>
      <c r="H1598" s="52">
        <f t="shared" si="43"/>
        <v>1185.8</v>
      </c>
    </row>
    <row r="1599" spans="1:8" x14ac:dyDescent="0.3">
      <c r="A1599" s="180"/>
      <c r="B1599" s="53" t="s">
        <v>41</v>
      </c>
      <c r="C1599" s="72">
        <v>2</v>
      </c>
      <c r="D1599" s="59" t="s">
        <v>3</v>
      </c>
      <c r="E1599" s="55" t="s">
        <v>1512</v>
      </c>
      <c r="F1599" s="55"/>
      <c r="G1599" s="52">
        <v>1265.8</v>
      </c>
      <c r="H1599" s="52">
        <f t="shared" si="43"/>
        <v>2531.6</v>
      </c>
    </row>
    <row r="1600" spans="1:8" x14ac:dyDescent="0.3">
      <c r="A1600" s="180"/>
      <c r="B1600" s="57" t="s">
        <v>42</v>
      </c>
      <c r="C1600" s="87">
        <v>1</v>
      </c>
      <c r="D1600" s="59" t="s">
        <v>3</v>
      </c>
      <c r="E1600" s="60" t="s">
        <v>1513</v>
      </c>
      <c r="F1600" s="55"/>
      <c r="G1600" s="52">
        <v>1965.8</v>
      </c>
      <c r="H1600" s="52">
        <f t="shared" si="43"/>
        <v>1965.8</v>
      </c>
    </row>
    <row r="1601" spans="1:8" x14ac:dyDescent="0.3">
      <c r="A1601" s="180"/>
      <c r="B1601" s="156" t="s">
        <v>1514</v>
      </c>
      <c r="C1601" s="154"/>
      <c r="D1601" s="154"/>
      <c r="E1601" s="154"/>
      <c r="F1601" s="160"/>
      <c r="G1601" s="191">
        <v>114711.12000000002</v>
      </c>
      <c r="H1601" s="192"/>
    </row>
    <row r="1602" spans="1:8" ht="34.5" x14ac:dyDescent="0.3">
      <c r="A1602" s="180"/>
      <c r="B1602" s="57" t="s">
        <v>43</v>
      </c>
      <c r="C1602" s="84">
        <v>2</v>
      </c>
      <c r="D1602" s="62" t="s">
        <v>266</v>
      </c>
      <c r="E1602" s="63" t="s">
        <v>267</v>
      </c>
      <c r="F1602" s="132"/>
      <c r="G1602" s="85">
        <v>369.99</v>
      </c>
      <c r="H1602" s="85">
        <f>G1602*C1602</f>
        <v>739.98</v>
      </c>
    </row>
    <row r="1603" spans="1:8" ht="34.5" x14ac:dyDescent="0.3">
      <c r="A1603" s="180"/>
      <c r="B1603" s="57" t="s">
        <v>44</v>
      </c>
      <c r="C1603" s="84">
        <v>6</v>
      </c>
      <c r="D1603" s="62" t="s">
        <v>266</v>
      </c>
      <c r="E1603" s="66" t="s">
        <v>268</v>
      </c>
      <c r="F1603" s="132"/>
      <c r="G1603" s="85">
        <v>402</v>
      </c>
      <c r="H1603" s="85">
        <f t="shared" ref="H1603:H1605" si="44">G1603*C1603</f>
        <v>2412</v>
      </c>
    </row>
    <row r="1604" spans="1:8" ht="34.5" x14ac:dyDescent="0.3">
      <c r="A1604" s="180"/>
      <c r="B1604" s="57" t="s">
        <v>45</v>
      </c>
      <c r="C1604" s="84">
        <v>3</v>
      </c>
      <c r="D1604" s="62" t="s">
        <v>266</v>
      </c>
      <c r="E1604" s="63" t="s">
        <v>269</v>
      </c>
      <c r="F1604" s="132"/>
      <c r="G1604" s="85">
        <v>568.12</v>
      </c>
      <c r="H1604" s="85">
        <f t="shared" si="44"/>
        <v>1704.3600000000001</v>
      </c>
    </row>
    <row r="1605" spans="1:8" ht="51.75" x14ac:dyDescent="0.3">
      <c r="A1605" s="180"/>
      <c r="B1605" s="57" t="s">
        <v>46</v>
      </c>
      <c r="C1605" s="84">
        <v>30</v>
      </c>
      <c r="D1605" s="62" t="s">
        <v>271</v>
      </c>
      <c r="E1605" s="63" t="s">
        <v>136</v>
      </c>
      <c r="F1605" s="132"/>
      <c r="G1605" s="85">
        <v>19.899999999999999</v>
      </c>
      <c r="H1605" s="85">
        <f t="shared" si="44"/>
        <v>597</v>
      </c>
    </row>
    <row r="1606" spans="1:8" x14ac:dyDescent="0.3">
      <c r="A1606" s="180"/>
      <c r="B1606" s="156" t="s">
        <v>1515</v>
      </c>
      <c r="C1606" s="154"/>
      <c r="D1606" s="154"/>
      <c r="E1606" s="154"/>
      <c r="F1606" s="155"/>
      <c r="G1606" s="191">
        <v>5453.34</v>
      </c>
      <c r="H1606" s="192"/>
    </row>
    <row r="1607" spans="1:8" ht="34.5" x14ac:dyDescent="0.3">
      <c r="A1607" s="180"/>
      <c r="B1607" s="53" t="s">
        <v>47</v>
      </c>
      <c r="C1607" s="67" t="s">
        <v>1516</v>
      </c>
      <c r="D1607" s="67" t="s">
        <v>138</v>
      </c>
      <c r="E1607" s="68" t="s">
        <v>274</v>
      </c>
      <c r="F1607" s="121"/>
      <c r="G1607" s="69">
        <v>239</v>
      </c>
      <c r="H1607" s="69">
        <f>G1607*C1607</f>
        <v>80304</v>
      </c>
    </row>
    <row r="1608" spans="1:8" x14ac:dyDescent="0.3">
      <c r="A1608" s="180"/>
      <c r="B1608" s="156" t="s">
        <v>1517</v>
      </c>
      <c r="C1608" s="154"/>
      <c r="D1608" s="154"/>
      <c r="E1608" s="154"/>
      <c r="F1608" s="155"/>
      <c r="G1608" s="193">
        <v>80304</v>
      </c>
      <c r="H1608" s="184"/>
    </row>
    <row r="1609" spans="1:8" ht="18" thickBot="1" x14ac:dyDescent="0.35">
      <c r="A1609" s="180"/>
      <c r="B1609" s="157" t="s">
        <v>1518</v>
      </c>
      <c r="C1609" s="158"/>
      <c r="D1609" s="158"/>
      <c r="E1609" s="158"/>
      <c r="F1609" s="159"/>
      <c r="G1609" s="194">
        <v>200468.46000000002</v>
      </c>
      <c r="H1609" s="195"/>
    </row>
    <row r="1610" spans="1:8" x14ac:dyDescent="0.3">
      <c r="A1610" s="174" t="s">
        <v>1519</v>
      </c>
      <c r="B1610" s="175"/>
      <c r="C1610" s="175"/>
      <c r="D1610" s="175"/>
      <c r="E1610" s="175"/>
      <c r="F1610" s="115"/>
      <c r="G1610" s="123"/>
      <c r="H1610" s="117"/>
    </row>
    <row r="1611" spans="1:8" x14ac:dyDescent="0.3">
      <c r="A1611" s="176" t="s">
        <v>1520</v>
      </c>
      <c r="B1611" s="177"/>
      <c r="C1611" s="177"/>
      <c r="D1611" s="177"/>
      <c r="E1611" s="177"/>
      <c r="F1611" s="113"/>
      <c r="G1611" s="122"/>
      <c r="H1611" s="127"/>
    </row>
    <row r="1612" spans="1:8" ht="18" thickBot="1" x14ac:dyDescent="0.35">
      <c r="A1612" s="176" t="s">
        <v>1520</v>
      </c>
      <c r="B1612" s="177"/>
      <c r="C1612" s="177"/>
      <c r="D1612" s="177"/>
      <c r="E1612" s="177"/>
      <c r="F1612" s="113"/>
      <c r="G1612" s="122"/>
      <c r="H1612" s="127"/>
    </row>
    <row r="1613" spans="1:8" ht="18" thickBot="1" x14ac:dyDescent="0.35">
      <c r="A1613" s="178" t="s">
        <v>171</v>
      </c>
      <c r="B1613" s="179"/>
      <c r="C1613" s="179"/>
      <c r="D1613" s="179"/>
      <c r="E1613" s="179"/>
      <c r="F1613" s="125"/>
      <c r="G1613" s="128"/>
      <c r="H1613" s="126"/>
    </row>
    <row r="1614" spans="1:8" x14ac:dyDescent="0.3">
      <c r="A1614" s="180" t="s">
        <v>1519</v>
      </c>
      <c r="B1614" s="88" t="s">
        <v>2</v>
      </c>
      <c r="C1614" s="107">
        <v>12</v>
      </c>
      <c r="D1614" s="108" t="s">
        <v>3</v>
      </c>
      <c r="E1614" s="145" t="s">
        <v>1521</v>
      </c>
      <c r="F1614" s="80"/>
      <c r="G1614" s="52">
        <v>221.93</v>
      </c>
      <c r="H1614" s="52">
        <f t="shared" ref="H1614:H1661" si="45">G1614*C1614</f>
        <v>2663.16</v>
      </c>
    </row>
    <row r="1615" spans="1:8" x14ac:dyDescent="0.3">
      <c r="A1615" s="180"/>
      <c r="B1615" s="91" t="s">
        <v>4</v>
      </c>
      <c r="C1615" s="109">
        <v>12</v>
      </c>
      <c r="D1615" s="110" t="s">
        <v>3</v>
      </c>
      <c r="E1615" s="79" t="s">
        <v>1522</v>
      </c>
      <c r="F1615" s="131"/>
      <c r="G1615" s="52">
        <v>367.05</v>
      </c>
      <c r="H1615" s="52">
        <f t="shared" si="45"/>
        <v>4404.6000000000004</v>
      </c>
    </row>
    <row r="1616" spans="1:8" x14ac:dyDescent="0.3">
      <c r="A1616" s="180"/>
      <c r="B1616" s="91" t="s">
        <v>5</v>
      </c>
      <c r="C1616" s="109">
        <v>12</v>
      </c>
      <c r="D1616" s="110" t="s">
        <v>3</v>
      </c>
      <c r="E1616" s="79" t="s">
        <v>1523</v>
      </c>
      <c r="F1616" s="131"/>
      <c r="G1616" s="52">
        <v>339.75</v>
      </c>
      <c r="H1616" s="52">
        <f t="shared" si="45"/>
        <v>4077</v>
      </c>
    </row>
    <row r="1617" spans="1:8" x14ac:dyDescent="0.3">
      <c r="A1617" s="180"/>
      <c r="B1617" s="91" t="s">
        <v>6</v>
      </c>
      <c r="C1617" s="109">
        <v>12</v>
      </c>
      <c r="D1617" s="110" t="s">
        <v>3</v>
      </c>
      <c r="E1617" s="79" t="s">
        <v>1524</v>
      </c>
      <c r="F1617" s="131"/>
      <c r="G1617" s="52">
        <v>338.62</v>
      </c>
      <c r="H1617" s="52">
        <f t="shared" si="45"/>
        <v>4063.44</v>
      </c>
    </row>
    <row r="1618" spans="1:8" x14ac:dyDescent="0.3">
      <c r="A1618" s="180"/>
      <c r="B1618" s="91" t="s">
        <v>7</v>
      </c>
      <c r="C1618" s="109">
        <v>12</v>
      </c>
      <c r="D1618" s="110" t="s">
        <v>3</v>
      </c>
      <c r="E1618" s="79" t="s">
        <v>1525</v>
      </c>
      <c r="F1618" s="131"/>
      <c r="G1618" s="52">
        <v>317.10000000000002</v>
      </c>
      <c r="H1618" s="52">
        <f t="shared" si="45"/>
        <v>3805.2000000000003</v>
      </c>
    </row>
    <row r="1619" spans="1:8" x14ac:dyDescent="0.3">
      <c r="A1619" s="180"/>
      <c r="B1619" s="91" t="s">
        <v>8</v>
      </c>
      <c r="C1619" s="109">
        <v>12</v>
      </c>
      <c r="D1619" s="110" t="s">
        <v>3</v>
      </c>
      <c r="E1619" s="79" t="s">
        <v>1526</v>
      </c>
      <c r="F1619" s="131"/>
      <c r="G1619" s="52">
        <v>452.93</v>
      </c>
      <c r="H1619" s="52">
        <f t="shared" si="45"/>
        <v>5435.16</v>
      </c>
    </row>
    <row r="1620" spans="1:8" x14ac:dyDescent="0.3">
      <c r="A1620" s="180"/>
      <c r="B1620" s="91" t="s">
        <v>9</v>
      </c>
      <c r="C1620" s="109">
        <v>12</v>
      </c>
      <c r="D1620" s="110" t="s">
        <v>3</v>
      </c>
      <c r="E1620" s="79" t="s">
        <v>1527</v>
      </c>
      <c r="F1620" s="131"/>
      <c r="G1620" s="52">
        <v>297.83999999999997</v>
      </c>
      <c r="H1620" s="52">
        <f t="shared" si="45"/>
        <v>3574.08</v>
      </c>
    </row>
    <row r="1621" spans="1:8" x14ac:dyDescent="0.3">
      <c r="A1621" s="180"/>
      <c r="B1621" s="91" t="s">
        <v>10</v>
      </c>
      <c r="C1621" s="109">
        <v>24</v>
      </c>
      <c r="D1621" s="110" t="s">
        <v>3</v>
      </c>
      <c r="E1621" s="79" t="s">
        <v>1528</v>
      </c>
      <c r="F1621" s="131"/>
      <c r="G1621" s="52">
        <v>448.4</v>
      </c>
      <c r="H1621" s="52">
        <f t="shared" si="45"/>
        <v>10761.599999999999</v>
      </c>
    </row>
    <row r="1622" spans="1:8" x14ac:dyDescent="0.3">
      <c r="A1622" s="180"/>
      <c r="B1622" s="91" t="s">
        <v>11</v>
      </c>
      <c r="C1622" s="109">
        <v>12</v>
      </c>
      <c r="D1622" s="110" t="s">
        <v>3</v>
      </c>
      <c r="E1622" s="146" t="s">
        <v>1529</v>
      </c>
      <c r="F1622" s="131"/>
      <c r="G1622" s="140">
        <v>268.38</v>
      </c>
      <c r="H1622" s="52">
        <f t="shared" si="45"/>
        <v>3220.56</v>
      </c>
    </row>
    <row r="1623" spans="1:8" x14ac:dyDescent="0.3">
      <c r="A1623" s="180"/>
      <c r="B1623" s="91" t="s">
        <v>12</v>
      </c>
      <c r="C1623" s="109">
        <v>12</v>
      </c>
      <c r="D1623" s="110" t="s">
        <v>3</v>
      </c>
      <c r="E1623" s="146" t="s">
        <v>1530</v>
      </c>
      <c r="F1623" s="131"/>
      <c r="G1623" s="140">
        <v>520.55999999999995</v>
      </c>
      <c r="H1623" s="52">
        <f t="shared" si="45"/>
        <v>6246.7199999999993</v>
      </c>
    </row>
    <row r="1624" spans="1:8" x14ac:dyDescent="0.3">
      <c r="A1624" s="180"/>
      <c r="B1624" s="91" t="s">
        <v>13</v>
      </c>
      <c r="C1624" s="109">
        <v>12</v>
      </c>
      <c r="D1624" s="110" t="s">
        <v>3</v>
      </c>
      <c r="E1624" s="146" t="s">
        <v>1531</v>
      </c>
      <c r="F1624" s="131"/>
      <c r="G1624" s="140">
        <v>267.25</v>
      </c>
      <c r="H1624" s="52">
        <f t="shared" si="45"/>
        <v>3207</v>
      </c>
    </row>
    <row r="1625" spans="1:8" x14ac:dyDescent="0.3">
      <c r="A1625" s="180"/>
      <c r="B1625" s="91" t="s">
        <v>14</v>
      </c>
      <c r="C1625" s="109">
        <v>12</v>
      </c>
      <c r="D1625" s="110" t="s">
        <v>3</v>
      </c>
      <c r="E1625" s="146" t="s">
        <v>1532</v>
      </c>
      <c r="F1625" s="131"/>
      <c r="G1625" s="140">
        <v>278.58</v>
      </c>
      <c r="H1625" s="52">
        <f t="shared" si="45"/>
        <v>3342.96</v>
      </c>
    </row>
    <row r="1626" spans="1:8" x14ac:dyDescent="0.3">
      <c r="A1626" s="180"/>
      <c r="B1626" s="91" t="s">
        <v>15</v>
      </c>
      <c r="C1626" s="109">
        <v>2</v>
      </c>
      <c r="D1626" s="110" t="s">
        <v>3</v>
      </c>
      <c r="E1626" s="146" t="s">
        <v>1533</v>
      </c>
      <c r="F1626" s="131"/>
      <c r="G1626" s="140">
        <v>1994.79</v>
      </c>
      <c r="H1626" s="52">
        <f t="shared" si="45"/>
        <v>3989.58</v>
      </c>
    </row>
    <row r="1627" spans="1:8" x14ac:dyDescent="0.3">
      <c r="A1627" s="180"/>
      <c r="B1627" s="91" t="s">
        <v>16</v>
      </c>
      <c r="C1627" s="109">
        <v>2</v>
      </c>
      <c r="D1627" s="110" t="s">
        <v>3</v>
      </c>
      <c r="E1627" s="146" t="s">
        <v>1534</v>
      </c>
      <c r="F1627" s="131"/>
      <c r="G1627" s="140">
        <v>3365.25</v>
      </c>
      <c r="H1627" s="52">
        <f t="shared" si="45"/>
        <v>6730.5</v>
      </c>
    </row>
    <row r="1628" spans="1:8" x14ac:dyDescent="0.3">
      <c r="A1628" s="180"/>
      <c r="B1628" s="91" t="s">
        <v>17</v>
      </c>
      <c r="C1628" s="109">
        <v>2</v>
      </c>
      <c r="D1628" s="110" t="s">
        <v>3</v>
      </c>
      <c r="E1628" s="146" t="s">
        <v>1535</v>
      </c>
      <c r="F1628" s="131"/>
      <c r="G1628" s="140">
        <v>1563.27</v>
      </c>
      <c r="H1628" s="52">
        <f t="shared" si="45"/>
        <v>3126.54</v>
      </c>
    </row>
    <row r="1629" spans="1:8" x14ac:dyDescent="0.3">
      <c r="A1629" s="180"/>
      <c r="B1629" s="91" t="s">
        <v>18</v>
      </c>
      <c r="C1629" s="109">
        <v>6</v>
      </c>
      <c r="D1629" s="110" t="s">
        <v>3</v>
      </c>
      <c r="E1629" s="146" t="s">
        <v>1536</v>
      </c>
      <c r="F1629" s="131"/>
      <c r="G1629" s="140">
        <v>198.82</v>
      </c>
      <c r="H1629" s="52">
        <f t="shared" si="45"/>
        <v>1192.92</v>
      </c>
    </row>
    <row r="1630" spans="1:8" x14ac:dyDescent="0.3">
      <c r="A1630" s="180"/>
      <c r="B1630" s="91" t="s">
        <v>19</v>
      </c>
      <c r="C1630" s="109">
        <v>56</v>
      </c>
      <c r="D1630" s="110" t="s">
        <v>3</v>
      </c>
      <c r="E1630" s="146" t="s">
        <v>1537</v>
      </c>
      <c r="F1630" s="131"/>
      <c r="G1630" s="140">
        <v>165</v>
      </c>
      <c r="H1630" s="52">
        <f t="shared" si="45"/>
        <v>9240</v>
      </c>
    </row>
    <row r="1631" spans="1:8" x14ac:dyDescent="0.3">
      <c r="A1631" s="180"/>
      <c r="B1631" s="91" t="s">
        <v>20</v>
      </c>
      <c r="C1631" s="109">
        <v>112</v>
      </c>
      <c r="D1631" s="110" t="s">
        <v>3</v>
      </c>
      <c r="E1631" s="146" t="s">
        <v>1538</v>
      </c>
      <c r="F1631" s="131"/>
      <c r="G1631" s="140">
        <v>15.29</v>
      </c>
      <c r="H1631" s="52">
        <f t="shared" si="45"/>
        <v>1712.48</v>
      </c>
    </row>
    <row r="1632" spans="1:8" x14ac:dyDescent="0.3">
      <c r="A1632" s="180"/>
      <c r="B1632" s="91" t="s">
        <v>21</v>
      </c>
      <c r="C1632" s="109">
        <v>2</v>
      </c>
      <c r="D1632" s="110" t="s">
        <v>3</v>
      </c>
      <c r="E1632" s="146" t="s">
        <v>1539</v>
      </c>
      <c r="F1632" s="131"/>
      <c r="G1632" s="140">
        <v>820</v>
      </c>
      <c r="H1632" s="52">
        <f t="shared" si="45"/>
        <v>1640</v>
      </c>
    </row>
    <row r="1633" spans="1:8" x14ac:dyDescent="0.3">
      <c r="A1633" s="180"/>
      <c r="B1633" s="91" t="s">
        <v>22</v>
      </c>
      <c r="C1633" s="109">
        <v>2</v>
      </c>
      <c r="D1633" s="110" t="s">
        <v>3</v>
      </c>
      <c r="E1633" s="146" t="s">
        <v>1540</v>
      </c>
      <c r="F1633" s="131"/>
      <c r="G1633" s="140">
        <v>991.85</v>
      </c>
      <c r="H1633" s="52">
        <f t="shared" si="45"/>
        <v>1983.7</v>
      </c>
    </row>
    <row r="1634" spans="1:8" x14ac:dyDescent="0.3">
      <c r="A1634" s="180"/>
      <c r="B1634" s="91" t="s">
        <v>23</v>
      </c>
      <c r="C1634" s="109">
        <v>2</v>
      </c>
      <c r="D1634" s="110" t="s">
        <v>3</v>
      </c>
      <c r="E1634" s="146" t="s">
        <v>1541</v>
      </c>
      <c r="F1634" s="131"/>
      <c r="G1634" s="140">
        <v>4849.34</v>
      </c>
      <c r="H1634" s="52">
        <f t="shared" si="45"/>
        <v>9698.68</v>
      </c>
    </row>
    <row r="1635" spans="1:8" x14ac:dyDescent="0.3">
      <c r="A1635" s="180"/>
      <c r="B1635" s="91" t="s">
        <v>24</v>
      </c>
      <c r="C1635" s="109">
        <v>2</v>
      </c>
      <c r="D1635" s="110" t="s">
        <v>3</v>
      </c>
      <c r="E1635" s="146" t="s">
        <v>1542</v>
      </c>
      <c r="F1635" s="131"/>
      <c r="G1635" s="140">
        <v>5427.11</v>
      </c>
      <c r="H1635" s="52">
        <f t="shared" si="45"/>
        <v>10854.22</v>
      </c>
    </row>
    <row r="1636" spans="1:8" x14ac:dyDescent="0.3">
      <c r="A1636" s="180"/>
      <c r="B1636" s="91" t="s">
        <v>25</v>
      </c>
      <c r="C1636" s="109">
        <v>4</v>
      </c>
      <c r="D1636" s="110" t="s">
        <v>3</v>
      </c>
      <c r="E1636" s="146" t="s">
        <v>1543</v>
      </c>
      <c r="F1636" s="131"/>
      <c r="G1636" s="140">
        <v>395.95</v>
      </c>
      <c r="H1636" s="52">
        <f t="shared" si="45"/>
        <v>1583.8</v>
      </c>
    </row>
    <row r="1637" spans="1:8" x14ac:dyDescent="0.3">
      <c r="A1637" s="180"/>
      <c r="B1637" s="91" t="s">
        <v>26</v>
      </c>
      <c r="C1637" s="109">
        <v>2</v>
      </c>
      <c r="D1637" s="110" t="s">
        <v>3</v>
      </c>
      <c r="E1637" s="136" t="s">
        <v>1544</v>
      </c>
      <c r="F1637" s="55"/>
      <c r="G1637" s="140">
        <v>3908.47</v>
      </c>
      <c r="H1637" s="52">
        <f t="shared" si="45"/>
        <v>7816.94</v>
      </c>
    </row>
    <row r="1638" spans="1:8" x14ac:dyDescent="0.3">
      <c r="A1638" s="180"/>
      <c r="B1638" s="91" t="s">
        <v>27</v>
      </c>
      <c r="C1638" s="109">
        <v>2</v>
      </c>
      <c r="D1638" s="110" t="s">
        <v>3</v>
      </c>
      <c r="E1638" s="146" t="s">
        <v>1545</v>
      </c>
      <c r="F1638" s="131"/>
      <c r="G1638" s="140">
        <v>4293.6499999999996</v>
      </c>
      <c r="H1638" s="52">
        <f t="shared" si="45"/>
        <v>8587.2999999999993</v>
      </c>
    </row>
    <row r="1639" spans="1:8" x14ac:dyDescent="0.3">
      <c r="A1639" s="180"/>
      <c r="B1639" s="91" t="s">
        <v>28</v>
      </c>
      <c r="C1639" s="109">
        <v>2</v>
      </c>
      <c r="D1639" s="110" t="s">
        <v>3</v>
      </c>
      <c r="E1639" s="146" t="s">
        <v>1546</v>
      </c>
      <c r="F1639" s="131"/>
      <c r="G1639" s="140">
        <v>3387.91</v>
      </c>
      <c r="H1639" s="52">
        <f t="shared" si="45"/>
        <v>6775.82</v>
      </c>
    </row>
    <row r="1640" spans="1:8" x14ac:dyDescent="0.3">
      <c r="A1640" s="180"/>
      <c r="B1640" s="91" t="s">
        <v>29</v>
      </c>
      <c r="C1640" s="109">
        <v>2</v>
      </c>
      <c r="D1640" s="110" t="s">
        <v>3</v>
      </c>
      <c r="E1640" s="146" t="s">
        <v>1547</v>
      </c>
      <c r="F1640" s="131"/>
      <c r="G1640" s="140">
        <v>1358.9</v>
      </c>
      <c r="H1640" s="52">
        <f t="shared" si="45"/>
        <v>2717.8</v>
      </c>
    </row>
    <row r="1641" spans="1:8" x14ac:dyDescent="0.3">
      <c r="A1641" s="180"/>
      <c r="B1641" s="91" t="s">
        <v>30</v>
      </c>
      <c r="C1641" s="109">
        <v>2</v>
      </c>
      <c r="D1641" s="110" t="s">
        <v>3</v>
      </c>
      <c r="E1641" s="146" t="s">
        <v>1548</v>
      </c>
      <c r="F1641" s="131"/>
      <c r="G1641" s="140">
        <v>2780.68</v>
      </c>
      <c r="H1641" s="52">
        <f t="shared" si="45"/>
        <v>5561.36</v>
      </c>
    </row>
    <row r="1642" spans="1:8" x14ac:dyDescent="0.3">
      <c r="A1642" s="180"/>
      <c r="B1642" s="91" t="s">
        <v>31</v>
      </c>
      <c r="C1642" s="109">
        <v>2</v>
      </c>
      <c r="D1642" s="110" t="s">
        <v>3</v>
      </c>
      <c r="E1642" s="146" t="s">
        <v>1549</v>
      </c>
      <c r="F1642" s="131"/>
      <c r="G1642" s="140">
        <v>2033.31</v>
      </c>
      <c r="H1642" s="52">
        <f t="shared" si="45"/>
        <v>4066.62</v>
      </c>
    </row>
    <row r="1643" spans="1:8" x14ac:dyDescent="0.3">
      <c r="A1643" s="180"/>
      <c r="B1643" s="91" t="s">
        <v>32</v>
      </c>
      <c r="C1643" s="109">
        <v>4</v>
      </c>
      <c r="D1643" s="110" t="s">
        <v>3</v>
      </c>
      <c r="E1643" s="146" t="s">
        <v>1550</v>
      </c>
      <c r="F1643" s="131"/>
      <c r="G1643" s="140">
        <v>2793.59</v>
      </c>
      <c r="H1643" s="52">
        <f t="shared" si="45"/>
        <v>11174.36</v>
      </c>
    </row>
    <row r="1644" spans="1:8" x14ac:dyDescent="0.3">
      <c r="A1644" s="180"/>
      <c r="B1644" s="91" t="s">
        <v>33</v>
      </c>
      <c r="C1644" s="109">
        <v>4</v>
      </c>
      <c r="D1644" s="110" t="s">
        <v>3</v>
      </c>
      <c r="E1644" s="146" t="s">
        <v>1551</v>
      </c>
      <c r="F1644" s="131"/>
      <c r="G1644" s="140">
        <v>1841.85</v>
      </c>
      <c r="H1644" s="52">
        <f t="shared" si="45"/>
        <v>7367.4</v>
      </c>
    </row>
    <row r="1645" spans="1:8" x14ac:dyDescent="0.3">
      <c r="A1645" s="180"/>
      <c r="B1645" s="91" t="s">
        <v>34</v>
      </c>
      <c r="C1645" s="109">
        <v>2</v>
      </c>
      <c r="D1645" s="110" t="s">
        <v>3</v>
      </c>
      <c r="E1645" s="136" t="s">
        <v>1552</v>
      </c>
      <c r="F1645" s="55"/>
      <c r="G1645" s="140">
        <v>2787.48</v>
      </c>
      <c r="H1645" s="52">
        <f t="shared" si="45"/>
        <v>5574.96</v>
      </c>
    </row>
    <row r="1646" spans="1:8" x14ac:dyDescent="0.3">
      <c r="A1646" s="180"/>
      <c r="B1646" s="91" t="s">
        <v>35</v>
      </c>
      <c r="C1646" s="109">
        <v>2</v>
      </c>
      <c r="D1646" s="110" t="s">
        <v>3</v>
      </c>
      <c r="E1646" s="146" t="s">
        <v>1553</v>
      </c>
      <c r="F1646" s="131"/>
      <c r="G1646" s="140">
        <v>2068.54</v>
      </c>
      <c r="H1646" s="52">
        <f t="shared" si="45"/>
        <v>4137.08</v>
      </c>
    </row>
    <row r="1647" spans="1:8" x14ac:dyDescent="0.3">
      <c r="A1647" s="180"/>
      <c r="B1647" s="91" t="s">
        <v>36</v>
      </c>
      <c r="C1647" s="109">
        <v>12</v>
      </c>
      <c r="D1647" s="110" t="s">
        <v>3</v>
      </c>
      <c r="E1647" s="146" t="s">
        <v>1554</v>
      </c>
      <c r="F1647" s="131"/>
      <c r="G1647" s="140">
        <v>448.51</v>
      </c>
      <c r="H1647" s="52">
        <f t="shared" si="45"/>
        <v>5382.12</v>
      </c>
    </row>
    <row r="1648" spans="1:8" x14ac:dyDescent="0.3">
      <c r="A1648" s="180"/>
      <c r="B1648" s="91" t="s">
        <v>37</v>
      </c>
      <c r="C1648" s="109">
        <v>4</v>
      </c>
      <c r="D1648" s="110" t="s">
        <v>3</v>
      </c>
      <c r="E1648" s="146" t="s">
        <v>1555</v>
      </c>
      <c r="F1648" s="131"/>
      <c r="G1648" s="140">
        <v>674.98</v>
      </c>
      <c r="H1648" s="52">
        <f t="shared" si="45"/>
        <v>2699.92</v>
      </c>
    </row>
    <row r="1649" spans="1:8" x14ac:dyDescent="0.3">
      <c r="A1649" s="180"/>
      <c r="B1649" s="91" t="s">
        <v>38</v>
      </c>
      <c r="C1649" s="109">
        <v>4</v>
      </c>
      <c r="D1649" s="110" t="s">
        <v>3</v>
      </c>
      <c r="E1649" s="146" t="s">
        <v>1556</v>
      </c>
      <c r="F1649" s="131"/>
      <c r="G1649" s="140">
        <v>97.32</v>
      </c>
      <c r="H1649" s="52">
        <f t="shared" si="45"/>
        <v>389.28</v>
      </c>
    </row>
    <row r="1650" spans="1:8" x14ac:dyDescent="0.3">
      <c r="A1650" s="180"/>
      <c r="B1650" s="91" t="s">
        <v>39</v>
      </c>
      <c r="C1650" s="109">
        <v>8</v>
      </c>
      <c r="D1650" s="110" t="s">
        <v>3</v>
      </c>
      <c r="E1650" s="146" t="s">
        <v>1557</v>
      </c>
      <c r="F1650" s="131"/>
      <c r="G1650" s="140">
        <v>195.42</v>
      </c>
      <c r="H1650" s="52">
        <f t="shared" si="45"/>
        <v>1563.36</v>
      </c>
    </row>
    <row r="1651" spans="1:8" x14ac:dyDescent="0.3">
      <c r="A1651" s="180"/>
      <c r="B1651" s="91" t="s">
        <v>40</v>
      </c>
      <c r="C1651" s="109">
        <v>4</v>
      </c>
      <c r="D1651" s="110" t="s">
        <v>3</v>
      </c>
      <c r="E1651" s="146" t="s">
        <v>1558</v>
      </c>
      <c r="F1651" s="131"/>
      <c r="G1651" s="140">
        <v>363.09</v>
      </c>
      <c r="H1651" s="52">
        <f t="shared" si="45"/>
        <v>1452.36</v>
      </c>
    </row>
    <row r="1652" spans="1:8" x14ac:dyDescent="0.3">
      <c r="A1652" s="180"/>
      <c r="B1652" s="91" t="s">
        <v>41</v>
      </c>
      <c r="C1652" s="109">
        <v>4</v>
      </c>
      <c r="D1652" s="110" t="s">
        <v>3</v>
      </c>
      <c r="E1652" s="146" t="s">
        <v>1559</v>
      </c>
      <c r="F1652" s="131"/>
      <c r="G1652" s="140">
        <v>1019.03</v>
      </c>
      <c r="H1652" s="52">
        <f t="shared" si="45"/>
        <v>4076.12</v>
      </c>
    </row>
    <row r="1653" spans="1:8" x14ac:dyDescent="0.3">
      <c r="A1653" s="180"/>
      <c r="B1653" s="91" t="s">
        <v>42</v>
      </c>
      <c r="C1653" s="109">
        <v>4</v>
      </c>
      <c r="D1653" s="110" t="s">
        <v>3</v>
      </c>
      <c r="E1653" s="146" t="s">
        <v>1560</v>
      </c>
      <c r="F1653" s="131"/>
      <c r="G1653" s="140">
        <v>1807.87</v>
      </c>
      <c r="H1653" s="52">
        <f t="shared" si="45"/>
        <v>7231.48</v>
      </c>
    </row>
    <row r="1654" spans="1:8" x14ac:dyDescent="0.3">
      <c r="A1654" s="180"/>
      <c r="B1654" s="91" t="s">
        <v>43</v>
      </c>
      <c r="C1654" s="109">
        <v>4</v>
      </c>
      <c r="D1654" s="110" t="s">
        <v>3</v>
      </c>
      <c r="E1654" s="146" t="s">
        <v>1561</v>
      </c>
      <c r="F1654" s="131"/>
      <c r="G1654" s="140">
        <v>1128.25</v>
      </c>
      <c r="H1654" s="52">
        <f t="shared" si="45"/>
        <v>4513</v>
      </c>
    </row>
    <row r="1655" spans="1:8" x14ac:dyDescent="0.3">
      <c r="A1655" s="180"/>
      <c r="B1655" s="91" t="s">
        <v>44</v>
      </c>
      <c r="C1655" s="109">
        <v>4</v>
      </c>
      <c r="D1655" s="110" t="s">
        <v>3</v>
      </c>
      <c r="E1655" s="146" t="s">
        <v>1562</v>
      </c>
      <c r="F1655" s="131"/>
      <c r="G1655" s="140">
        <v>363.09</v>
      </c>
      <c r="H1655" s="52">
        <f t="shared" si="45"/>
        <v>1452.36</v>
      </c>
    </row>
    <row r="1656" spans="1:8" x14ac:dyDescent="0.3">
      <c r="A1656" s="180"/>
      <c r="B1656" s="91" t="s">
        <v>45</v>
      </c>
      <c r="C1656" s="109">
        <v>4</v>
      </c>
      <c r="D1656" s="110" t="s">
        <v>3</v>
      </c>
      <c r="E1656" s="146" t="s">
        <v>1563</v>
      </c>
      <c r="F1656" s="131"/>
      <c r="G1656" s="140">
        <v>221.93</v>
      </c>
      <c r="H1656" s="52">
        <f t="shared" si="45"/>
        <v>887.72</v>
      </c>
    </row>
    <row r="1657" spans="1:8" x14ac:dyDescent="0.3">
      <c r="A1657" s="180"/>
      <c r="B1657" s="91" t="s">
        <v>46</v>
      </c>
      <c r="C1657" s="109">
        <v>4</v>
      </c>
      <c r="D1657" s="110" t="s">
        <v>3</v>
      </c>
      <c r="E1657" s="146" t="s">
        <v>1564</v>
      </c>
      <c r="F1657" s="131"/>
      <c r="G1657" s="140">
        <v>312.56</v>
      </c>
      <c r="H1657" s="52">
        <f t="shared" si="45"/>
        <v>1250.24</v>
      </c>
    </row>
    <row r="1658" spans="1:8" x14ac:dyDescent="0.3">
      <c r="A1658" s="180"/>
      <c r="B1658" s="91" t="s">
        <v>47</v>
      </c>
      <c r="C1658" s="109">
        <v>4</v>
      </c>
      <c r="D1658" s="110" t="s">
        <v>3</v>
      </c>
      <c r="E1658" s="146" t="s">
        <v>1565</v>
      </c>
      <c r="F1658" s="131"/>
      <c r="G1658" s="140">
        <v>2260.8000000000002</v>
      </c>
      <c r="H1658" s="52">
        <f t="shared" si="45"/>
        <v>9043.2000000000007</v>
      </c>
    </row>
    <row r="1659" spans="1:8" x14ac:dyDescent="0.3">
      <c r="A1659" s="180"/>
      <c r="B1659" s="91" t="s">
        <v>48</v>
      </c>
      <c r="C1659" s="109">
        <v>4</v>
      </c>
      <c r="D1659" s="110" t="s">
        <v>3</v>
      </c>
      <c r="E1659" s="136" t="s">
        <v>1566</v>
      </c>
      <c r="F1659" s="55"/>
      <c r="G1659" s="140">
        <v>168.69</v>
      </c>
      <c r="H1659" s="52">
        <f t="shared" si="45"/>
        <v>674.76</v>
      </c>
    </row>
    <row r="1660" spans="1:8" x14ac:dyDescent="0.3">
      <c r="A1660" s="180"/>
      <c r="B1660" s="91" t="s">
        <v>49</v>
      </c>
      <c r="C1660" s="109">
        <v>8</v>
      </c>
      <c r="D1660" s="110" t="s">
        <v>3</v>
      </c>
      <c r="E1660" s="146" t="s">
        <v>1567</v>
      </c>
      <c r="F1660" s="131"/>
      <c r="G1660" s="140">
        <v>203.69</v>
      </c>
      <c r="H1660" s="52">
        <f t="shared" si="45"/>
        <v>1629.52</v>
      </c>
    </row>
    <row r="1661" spans="1:8" x14ac:dyDescent="0.3">
      <c r="A1661" s="180"/>
      <c r="B1661" s="94" t="s">
        <v>50</v>
      </c>
      <c r="C1661" s="111">
        <v>4</v>
      </c>
      <c r="D1661" s="110" t="s">
        <v>3</v>
      </c>
      <c r="E1661" s="147" t="s">
        <v>1568</v>
      </c>
      <c r="F1661" s="131"/>
      <c r="G1661" s="140">
        <v>1275.07</v>
      </c>
      <c r="H1661" s="52">
        <f t="shared" si="45"/>
        <v>5100.28</v>
      </c>
    </row>
    <row r="1662" spans="1:8" x14ac:dyDescent="0.3">
      <c r="A1662" s="180"/>
      <c r="B1662" s="156" t="s">
        <v>1569</v>
      </c>
      <c r="C1662" s="154"/>
      <c r="D1662" s="154"/>
      <c r="E1662" s="154"/>
      <c r="F1662" s="160"/>
      <c r="G1662" s="162">
        <v>217679.25999999992</v>
      </c>
      <c r="H1662" s="163"/>
    </row>
    <row r="1663" spans="1:8" ht="34.5" x14ac:dyDescent="0.3">
      <c r="A1663" s="180"/>
      <c r="B1663" s="94" t="s">
        <v>51</v>
      </c>
      <c r="C1663" s="67">
        <v>2</v>
      </c>
      <c r="D1663" s="62" t="s">
        <v>266</v>
      </c>
      <c r="E1663" s="138" t="s">
        <v>267</v>
      </c>
      <c r="F1663" s="132"/>
      <c r="G1663" s="149">
        <v>369.99</v>
      </c>
      <c r="H1663" s="85">
        <f>G1663*C1663</f>
        <v>739.98</v>
      </c>
    </row>
    <row r="1664" spans="1:8" ht="34.5" x14ac:dyDescent="0.3">
      <c r="A1664" s="180"/>
      <c r="B1664" s="94" t="s">
        <v>52</v>
      </c>
      <c r="C1664" s="67">
        <v>14</v>
      </c>
      <c r="D1664" s="62" t="s">
        <v>266</v>
      </c>
      <c r="E1664" s="148" t="s">
        <v>268</v>
      </c>
      <c r="F1664" s="132"/>
      <c r="G1664" s="149">
        <v>402</v>
      </c>
      <c r="H1664" s="85">
        <f t="shared" ref="H1664:H1667" si="46">G1664*C1664</f>
        <v>5628</v>
      </c>
    </row>
    <row r="1665" spans="1:10" ht="34.5" x14ac:dyDescent="0.3">
      <c r="A1665" s="180"/>
      <c r="B1665" s="94" t="s">
        <v>53</v>
      </c>
      <c r="C1665" s="67">
        <v>2</v>
      </c>
      <c r="D1665" s="62" t="s">
        <v>266</v>
      </c>
      <c r="E1665" s="138" t="s">
        <v>269</v>
      </c>
      <c r="F1665" s="132"/>
      <c r="G1665" s="149">
        <v>568.12</v>
      </c>
      <c r="H1665" s="85">
        <f t="shared" si="46"/>
        <v>1136.24</v>
      </c>
    </row>
    <row r="1666" spans="1:10" ht="51.75" x14ac:dyDescent="0.3">
      <c r="A1666" s="180"/>
      <c r="B1666" s="94" t="s">
        <v>54</v>
      </c>
      <c r="C1666" s="67">
        <v>40</v>
      </c>
      <c r="D1666" s="62" t="s">
        <v>271</v>
      </c>
      <c r="E1666" s="138" t="s">
        <v>136</v>
      </c>
      <c r="F1666" s="132"/>
      <c r="G1666" s="149">
        <v>19.899999999999999</v>
      </c>
      <c r="H1666" s="85">
        <f t="shared" si="46"/>
        <v>796</v>
      </c>
    </row>
    <row r="1667" spans="1:10" ht="34.5" x14ac:dyDescent="0.3">
      <c r="A1667" s="180"/>
      <c r="B1667" s="94" t="s">
        <v>55</v>
      </c>
      <c r="C1667" s="67">
        <v>1</v>
      </c>
      <c r="D1667" s="62" t="s">
        <v>390</v>
      </c>
      <c r="E1667" s="148" t="s">
        <v>137</v>
      </c>
      <c r="F1667" s="132"/>
      <c r="G1667" s="149">
        <v>757.74</v>
      </c>
      <c r="H1667" s="85">
        <f t="shared" si="46"/>
        <v>757.74</v>
      </c>
    </row>
    <row r="1668" spans="1:10" x14ac:dyDescent="0.3">
      <c r="A1668" s="180"/>
      <c r="B1668" s="156" t="s">
        <v>1570</v>
      </c>
      <c r="C1668" s="154"/>
      <c r="D1668" s="154"/>
      <c r="E1668" s="154"/>
      <c r="F1668" s="155"/>
      <c r="G1668" s="163">
        <v>9057.9599999999991</v>
      </c>
      <c r="H1668" s="182"/>
    </row>
    <row r="1669" spans="1:10" ht="34.5" x14ac:dyDescent="0.3">
      <c r="A1669" s="180"/>
      <c r="B1669" s="53" t="s">
        <v>56</v>
      </c>
      <c r="C1669" s="67" t="s">
        <v>1571</v>
      </c>
      <c r="D1669" s="67" t="s">
        <v>138</v>
      </c>
      <c r="E1669" s="139" t="s">
        <v>274</v>
      </c>
      <c r="F1669" s="121"/>
      <c r="G1669" s="142">
        <v>239</v>
      </c>
      <c r="H1669" s="69">
        <f>G1669*C1669</f>
        <v>157740</v>
      </c>
    </row>
    <row r="1670" spans="1:10" x14ac:dyDescent="0.3">
      <c r="A1670" s="180"/>
      <c r="B1670" s="156" t="s">
        <v>1572</v>
      </c>
      <c r="C1670" s="154"/>
      <c r="D1670" s="154"/>
      <c r="E1670" s="154"/>
      <c r="F1670" s="155"/>
      <c r="G1670" s="183">
        <v>157740</v>
      </c>
      <c r="H1670" s="184"/>
    </row>
    <row r="1671" spans="1:10" ht="18" thickBot="1" x14ac:dyDescent="0.35">
      <c r="A1671" s="181"/>
      <c r="B1671" s="156" t="s">
        <v>1573</v>
      </c>
      <c r="C1671" s="154"/>
      <c r="D1671" s="154"/>
      <c r="E1671" s="154"/>
      <c r="F1671" s="155"/>
      <c r="G1671" s="162">
        <v>384477.21999999991</v>
      </c>
      <c r="H1671" s="163"/>
    </row>
    <row r="1672" spans="1:10" x14ac:dyDescent="0.3">
      <c r="F1672" s="130"/>
    </row>
    <row r="1673" spans="1:10" x14ac:dyDescent="0.3">
      <c r="A1673" s="153" t="s">
        <v>142</v>
      </c>
      <c r="B1673" s="154"/>
      <c r="C1673" s="154"/>
      <c r="D1673" s="154"/>
      <c r="E1673" s="154"/>
      <c r="F1673" s="155"/>
      <c r="G1673" s="162">
        <v>5119606.1499999994</v>
      </c>
      <c r="H1673" s="163"/>
      <c r="J1673" s="112"/>
    </row>
  </sheetData>
  <mergeCells count="237">
    <mergeCell ref="G1179:H1179"/>
    <mergeCell ref="G1510:H1510"/>
    <mergeCell ref="A1442:A1511"/>
    <mergeCell ref="G1502:H1502"/>
    <mergeCell ref="B1323:F1323"/>
    <mergeCell ref="B1435:F1435"/>
    <mergeCell ref="B1438:F1438"/>
    <mergeCell ref="B1502:F1502"/>
    <mergeCell ref="A1439:E1439"/>
    <mergeCell ref="A1440:E1440"/>
    <mergeCell ref="A1441:E1441"/>
    <mergeCell ref="G839:H839"/>
    <mergeCell ref="G840:H840"/>
    <mergeCell ref="A841:E841"/>
    <mergeCell ref="A842:E842"/>
    <mergeCell ref="A843:E843"/>
    <mergeCell ref="A844:A918"/>
    <mergeCell ref="G910:H910"/>
    <mergeCell ref="G915:H915"/>
    <mergeCell ref="G1045:H1045"/>
    <mergeCell ref="G917:H917"/>
    <mergeCell ref="G918:H918"/>
    <mergeCell ref="A919:E919"/>
    <mergeCell ref="A920:E920"/>
    <mergeCell ref="A921:E921"/>
    <mergeCell ref="A922:A1054"/>
    <mergeCell ref="G1051:H1051"/>
    <mergeCell ref="G1053:H1053"/>
    <mergeCell ref="G1054:H1054"/>
    <mergeCell ref="A121:E121"/>
    <mergeCell ref="A122:E122"/>
    <mergeCell ref="A123:E123"/>
    <mergeCell ref="A124:A245"/>
    <mergeCell ref="G236:H236"/>
    <mergeCell ref="G242:H242"/>
    <mergeCell ref="G654:H654"/>
    <mergeCell ref="G655:H655"/>
    <mergeCell ref="G469:H469"/>
    <mergeCell ref="A14:H14"/>
    <mergeCell ref="C2:H2"/>
    <mergeCell ref="C3:H3"/>
    <mergeCell ref="C4:H4"/>
    <mergeCell ref="A16:E16"/>
    <mergeCell ref="F16:H16"/>
    <mergeCell ref="A15:B15"/>
    <mergeCell ref="F15:H15"/>
    <mergeCell ref="A7:H7"/>
    <mergeCell ref="A9:H9"/>
    <mergeCell ref="A11:H11"/>
    <mergeCell ref="A12:H12"/>
    <mergeCell ref="A13:H13"/>
    <mergeCell ref="F17:H17"/>
    <mergeCell ref="F18:H18"/>
    <mergeCell ref="A19:H19"/>
    <mergeCell ref="A20:H20"/>
    <mergeCell ref="A22:H22"/>
    <mergeCell ref="A17:E17"/>
    <mergeCell ref="A18:E18"/>
    <mergeCell ref="A33:A120"/>
    <mergeCell ref="G111:H111"/>
    <mergeCell ref="G117:H117"/>
    <mergeCell ref="G119:H119"/>
    <mergeCell ref="G120:H120"/>
    <mergeCell ref="A30:E30"/>
    <mergeCell ref="A31:E31"/>
    <mergeCell ref="A32:E32"/>
    <mergeCell ref="A27:A29"/>
    <mergeCell ref="B27:B29"/>
    <mergeCell ref="C27:C29"/>
    <mergeCell ref="D27:D29"/>
    <mergeCell ref="E27:E29"/>
    <mergeCell ref="G27:G29"/>
    <mergeCell ref="H27:H29"/>
    <mergeCell ref="A25:H25"/>
    <mergeCell ref="A23:H23"/>
    <mergeCell ref="G244:H244"/>
    <mergeCell ref="G245:H245"/>
    <mergeCell ref="A246:E246"/>
    <mergeCell ref="A247:E247"/>
    <mergeCell ref="A248:E248"/>
    <mergeCell ref="A249:A371"/>
    <mergeCell ref="G363:H363"/>
    <mergeCell ref="G368:H368"/>
    <mergeCell ref="G370:H370"/>
    <mergeCell ref="G371:H371"/>
    <mergeCell ref="A470:E470"/>
    <mergeCell ref="A471:E471"/>
    <mergeCell ref="A472:E472"/>
    <mergeCell ref="A473:A560"/>
    <mergeCell ref="G550:H550"/>
    <mergeCell ref="G557:H557"/>
    <mergeCell ref="G559:H559"/>
    <mergeCell ref="G560:H560"/>
    <mergeCell ref="A372:E372"/>
    <mergeCell ref="A373:E373"/>
    <mergeCell ref="A374:E374"/>
    <mergeCell ref="A375:A469"/>
    <mergeCell ref="G460:H460"/>
    <mergeCell ref="G466:H466"/>
    <mergeCell ref="G468:H468"/>
    <mergeCell ref="A561:E561"/>
    <mergeCell ref="A562:E562"/>
    <mergeCell ref="A563:E563"/>
    <mergeCell ref="A564:A655"/>
    <mergeCell ref="G648:H648"/>
    <mergeCell ref="G652:H652"/>
    <mergeCell ref="B652:F652"/>
    <mergeCell ref="B654:F654"/>
    <mergeCell ref="B655:F655"/>
    <mergeCell ref="G1184:H1184"/>
    <mergeCell ref="G1186:H1186"/>
    <mergeCell ref="G1187:H1187"/>
    <mergeCell ref="A1188:E1188"/>
    <mergeCell ref="A1189:E1189"/>
    <mergeCell ref="A1190:E1190"/>
    <mergeCell ref="A656:E656"/>
    <mergeCell ref="A657:E657"/>
    <mergeCell ref="A658:E658"/>
    <mergeCell ref="A659:A736"/>
    <mergeCell ref="G729:H729"/>
    <mergeCell ref="G733:H733"/>
    <mergeCell ref="G735:H735"/>
    <mergeCell ref="G736:H736"/>
    <mergeCell ref="B729:F729"/>
    <mergeCell ref="B733:F733"/>
    <mergeCell ref="B735:F735"/>
    <mergeCell ref="B736:F736"/>
    <mergeCell ref="A737:E737"/>
    <mergeCell ref="A738:E738"/>
    <mergeCell ref="A739:E739"/>
    <mergeCell ref="A740:A840"/>
    <mergeCell ref="G832:H832"/>
    <mergeCell ref="G837:H837"/>
    <mergeCell ref="G1430:H1430"/>
    <mergeCell ref="G1435:H1435"/>
    <mergeCell ref="G1437:H1437"/>
    <mergeCell ref="G1438:H1438"/>
    <mergeCell ref="B1430:F1430"/>
    <mergeCell ref="B1437:F1437"/>
    <mergeCell ref="A1191:A1326"/>
    <mergeCell ref="G1318:H1318"/>
    <mergeCell ref="G1323:H1323"/>
    <mergeCell ref="G1325:H1325"/>
    <mergeCell ref="G1326:H1326"/>
    <mergeCell ref="B1326:F1326"/>
    <mergeCell ref="G1508:H1508"/>
    <mergeCell ref="G1511:H1511"/>
    <mergeCell ref="A1512:E1512"/>
    <mergeCell ref="A1513:E1513"/>
    <mergeCell ref="A1514:E1514"/>
    <mergeCell ref="A1515:A1557"/>
    <mergeCell ref="G1549:H1549"/>
    <mergeCell ref="G1554:H1554"/>
    <mergeCell ref="G1556:H1556"/>
    <mergeCell ref="G1557:H1557"/>
    <mergeCell ref="B1508:F1508"/>
    <mergeCell ref="B1510:F1510"/>
    <mergeCell ref="B1511:F1511"/>
    <mergeCell ref="B1549:F1549"/>
    <mergeCell ref="B1554:F1554"/>
    <mergeCell ref="B1556:F1556"/>
    <mergeCell ref="B1557:F1557"/>
    <mergeCell ref="G1662:H1662"/>
    <mergeCell ref="G1668:H1668"/>
    <mergeCell ref="G1670:H1670"/>
    <mergeCell ref="G1671:H1671"/>
    <mergeCell ref="B1662:F1662"/>
    <mergeCell ref="B1668:F1668"/>
    <mergeCell ref="B1670:F1670"/>
    <mergeCell ref="B1671:F1671"/>
    <mergeCell ref="A1558:E1558"/>
    <mergeCell ref="A1559:E1559"/>
    <mergeCell ref="A1560:E1560"/>
    <mergeCell ref="A1561:A1609"/>
    <mergeCell ref="G1601:H1601"/>
    <mergeCell ref="G1606:H1606"/>
    <mergeCell ref="G1608:H1608"/>
    <mergeCell ref="G1609:H1609"/>
    <mergeCell ref="B1601:F1601"/>
    <mergeCell ref="B1606:F1606"/>
    <mergeCell ref="B1608:F1608"/>
    <mergeCell ref="B1609:F1609"/>
    <mergeCell ref="G1673:H1673"/>
    <mergeCell ref="F27:F29"/>
    <mergeCell ref="B111:F111"/>
    <mergeCell ref="B117:F117"/>
    <mergeCell ref="B119:F119"/>
    <mergeCell ref="B120:F120"/>
    <mergeCell ref="B236:F236"/>
    <mergeCell ref="B242:F242"/>
    <mergeCell ref="B244:F244"/>
    <mergeCell ref="B245:F245"/>
    <mergeCell ref="B363:F363"/>
    <mergeCell ref="B368:F368"/>
    <mergeCell ref="B370:F370"/>
    <mergeCell ref="B371:F371"/>
    <mergeCell ref="B460:F460"/>
    <mergeCell ref="B466:F466"/>
    <mergeCell ref="B468:F468"/>
    <mergeCell ref="B469:F469"/>
    <mergeCell ref="B550:F550"/>
    <mergeCell ref="B557:F557"/>
    <mergeCell ref="B559:F559"/>
    <mergeCell ref="B560:F560"/>
    <mergeCell ref="B648:F648"/>
    <mergeCell ref="A1610:E1610"/>
    <mergeCell ref="B832:F832"/>
    <mergeCell ref="B837:F837"/>
    <mergeCell ref="B839:F839"/>
    <mergeCell ref="B840:F840"/>
    <mergeCell ref="B910:F910"/>
    <mergeCell ref="B915:F915"/>
    <mergeCell ref="B917:F917"/>
    <mergeCell ref="B918:F918"/>
    <mergeCell ref="B1045:F1045"/>
    <mergeCell ref="A1673:F1673"/>
    <mergeCell ref="B1051:F1051"/>
    <mergeCell ref="B1053:F1053"/>
    <mergeCell ref="B1054:F1054"/>
    <mergeCell ref="B1179:F1179"/>
    <mergeCell ref="B1184:F1184"/>
    <mergeCell ref="B1186:F1186"/>
    <mergeCell ref="B1187:F1187"/>
    <mergeCell ref="B1318:F1318"/>
    <mergeCell ref="B1325:F1325"/>
    <mergeCell ref="A1611:E1611"/>
    <mergeCell ref="A1612:E1612"/>
    <mergeCell ref="A1613:E1613"/>
    <mergeCell ref="A1614:A1671"/>
    <mergeCell ref="A1327:E1327"/>
    <mergeCell ref="A1328:E1328"/>
    <mergeCell ref="A1329:E1329"/>
    <mergeCell ref="A1330:A1438"/>
    <mergeCell ref="A1055:E1055"/>
    <mergeCell ref="A1056:E1056"/>
    <mergeCell ref="A1057:E1057"/>
    <mergeCell ref="A1058:A1187"/>
  </mergeCells>
  <pageMargins left="0.511811024" right="0.511811024" top="0.78740157499999996" bottom="0.78740157499999996" header="0.31496062000000002" footer="0.31496062000000002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view="pageBreakPreview" zoomScale="110" zoomScaleNormal="100" zoomScaleSheetLayoutView="110" workbookViewId="0">
      <selection activeCell="B41" sqref="B41"/>
    </sheetView>
  </sheetViews>
  <sheetFormatPr defaultRowHeight="15.75" x14ac:dyDescent="0.25"/>
  <cols>
    <col min="1" max="1" width="9.140625" style="1"/>
    <col min="2" max="2" width="126.5703125" style="1" customWidth="1"/>
    <col min="3" max="3" width="3" style="1" customWidth="1"/>
    <col min="4" max="6" width="9.140625" style="1"/>
    <col min="7" max="7" width="9.85546875" style="1" bestFit="1" customWidth="1"/>
    <col min="8" max="8" width="10.28515625" style="1" customWidth="1"/>
    <col min="9" max="16384" width="9.140625" style="1"/>
  </cols>
  <sheetData>
    <row r="1" spans="1:8" x14ac:dyDescent="0.25">
      <c r="B1" s="12"/>
      <c r="C1" s="12"/>
      <c r="D1" s="13"/>
      <c r="E1" s="13"/>
      <c r="F1" s="13"/>
      <c r="G1" s="13"/>
      <c r="H1" s="13"/>
    </row>
    <row r="2" spans="1:8" x14ac:dyDescent="0.25">
      <c r="A2" s="285" t="s">
        <v>143</v>
      </c>
      <c r="B2" s="285"/>
      <c r="C2" s="285"/>
      <c r="D2" s="285"/>
      <c r="E2" s="285"/>
      <c r="F2" s="285"/>
      <c r="G2" s="285"/>
      <c r="H2" s="285"/>
    </row>
    <row r="3" spans="1:8" x14ac:dyDescent="0.25">
      <c r="A3" s="285" t="s">
        <v>0</v>
      </c>
      <c r="B3" s="285"/>
      <c r="C3" s="285"/>
      <c r="D3" s="285"/>
      <c r="E3" s="285"/>
      <c r="F3" s="285"/>
      <c r="G3" s="285"/>
      <c r="H3" s="285"/>
    </row>
    <row r="4" spans="1:8" x14ac:dyDescent="0.25">
      <c r="A4" s="285" t="s">
        <v>1</v>
      </c>
      <c r="B4" s="285"/>
      <c r="C4" s="285"/>
      <c r="D4" s="285"/>
      <c r="E4" s="285"/>
      <c r="F4" s="285"/>
      <c r="G4" s="285"/>
      <c r="H4" s="285"/>
    </row>
    <row r="5" spans="1:8" x14ac:dyDescent="0.25">
      <c r="B5" s="14"/>
      <c r="C5" s="14"/>
      <c r="D5" s="15"/>
      <c r="E5" s="15"/>
      <c r="F5" s="13"/>
      <c r="G5" s="13"/>
      <c r="H5" s="13"/>
    </row>
    <row r="6" spans="1:8" x14ac:dyDescent="0.25">
      <c r="B6" s="14"/>
      <c r="C6" s="14"/>
      <c r="D6" s="15"/>
      <c r="E6" s="15"/>
      <c r="F6" s="13"/>
      <c r="G6" s="13"/>
      <c r="H6" s="13"/>
    </row>
    <row r="7" spans="1:8" x14ac:dyDescent="0.25">
      <c r="A7" s="286" t="s">
        <v>1575</v>
      </c>
      <c r="B7" s="287"/>
      <c r="C7" s="287"/>
      <c r="D7" s="287"/>
      <c r="E7" s="287"/>
      <c r="F7" s="287"/>
      <c r="G7" s="287"/>
      <c r="H7" s="288"/>
    </row>
    <row r="9" spans="1:8" ht="42" customHeight="1" x14ac:dyDescent="0.25">
      <c r="A9" s="289" t="s">
        <v>144</v>
      </c>
      <c r="B9" s="290"/>
      <c r="C9" s="290"/>
      <c r="D9" s="290"/>
      <c r="E9" s="290"/>
      <c r="F9" s="290"/>
      <c r="G9" s="290"/>
      <c r="H9" s="291"/>
    </row>
    <row r="10" spans="1:8" ht="16.5" thickBot="1" x14ac:dyDescent="0.3">
      <c r="B10" s="16"/>
      <c r="C10" s="17"/>
      <c r="D10" s="18"/>
      <c r="E10" s="18"/>
      <c r="F10" s="18"/>
      <c r="G10" s="18"/>
      <c r="H10" s="19"/>
    </row>
    <row r="11" spans="1:8" x14ac:dyDescent="0.25">
      <c r="A11" s="222" t="s">
        <v>145</v>
      </c>
      <c r="B11" s="223"/>
      <c r="C11" s="20"/>
      <c r="D11" s="20"/>
      <c r="E11" s="20"/>
      <c r="F11" s="20"/>
      <c r="G11" s="20"/>
      <c r="H11" s="21"/>
    </row>
    <row r="12" spans="1:8" ht="16.5" thickBot="1" x14ac:dyDescent="0.3">
      <c r="A12" s="228" t="e">
        <f>COMPOSIÇÃO!#REF!</f>
        <v>#REF!</v>
      </c>
      <c r="B12" s="229"/>
      <c r="C12" s="229"/>
      <c r="D12" s="229"/>
      <c r="E12" s="229"/>
      <c r="F12" s="229"/>
      <c r="G12" s="229"/>
      <c r="H12" s="230"/>
    </row>
    <row r="13" spans="1:8" x14ac:dyDescent="0.25">
      <c r="A13" s="222" t="s">
        <v>146</v>
      </c>
      <c r="B13" s="223"/>
      <c r="C13" s="20"/>
      <c r="D13" s="20"/>
      <c r="E13" s="20"/>
      <c r="F13" s="20"/>
      <c r="G13" s="20"/>
      <c r="H13" s="21"/>
    </row>
    <row r="14" spans="1:8" ht="16.5" thickBot="1" x14ac:dyDescent="0.3">
      <c r="A14" s="228" t="e">
        <f>COMPOSIÇÃO!#REF!</f>
        <v>#REF!</v>
      </c>
      <c r="B14" s="229"/>
      <c r="C14" s="229"/>
      <c r="D14" s="229"/>
      <c r="E14" s="229"/>
      <c r="F14" s="229"/>
      <c r="G14" s="229"/>
      <c r="H14" s="230"/>
    </row>
    <row r="15" spans="1:8" x14ac:dyDescent="0.25">
      <c r="A15" s="222" t="s">
        <v>147</v>
      </c>
      <c r="B15" s="223"/>
      <c r="C15" s="222" t="s">
        <v>186</v>
      </c>
      <c r="D15" s="223"/>
      <c r="E15" s="223"/>
      <c r="F15" s="223"/>
      <c r="G15" s="223"/>
      <c r="H15" s="224"/>
    </row>
    <row r="16" spans="1:8" ht="16.5" thickBot="1" x14ac:dyDescent="0.3">
      <c r="A16" s="228" t="e">
        <f>COMPOSIÇÃO!#REF!</f>
        <v>#REF!</v>
      </c>
      <c r="B16" s="229"/>
      <c r="C16" s="228" t="e">
        <f>COMPOSIÇÃO!#REF!</f>
        <v>#REF!</v>
      </c>
      <c r="D16" s="229"/>
      <c r="E16" s="229"/>
      <c r="F16" s="229"/>
      <c r="G16" s="229"/>
      <c r="H16" s="230"/>
    </row>
    <row r="17" spans="1:8" x14ac:dyDescent="0.25">
      <c r="A17" s="222" t="s">
        <v>148</v>
      </c>
      <c r="B17" s="223"/>
      <c r="C17" s="223"/>
      <c r="D17" s="223"/>
      <c r="E17" s="224"/>
      <c r="F17" s="22" t="s">
        <v>149</v>
      </c>
      <c r="G17" s="20"/>
      <c r="H17" s="21"/>
    </row>
    <row r="18" spans="1:8" ht="16.5" thickBot="1" x14ac:dyDescent="0.3">
      <c r="A18" s="228" t="e">
        <f>COMPOSIÇÃO!#REF!</f>
        <v>#REF!</v>
      </c>
      <c r="B18" s="229"/>
      <c r="C18" s="229"/>
      <c r="D18" s="229"/>
      <c r="E18" s="230"/>
      <c r="F18" s="225" t="e">
        <f>COMPOSIÇÃO!#REF!</f>
        <v>#REF!</v>
      </c>
      <c r="G18" s="226"/>
      <c r="H18" s="227"/>
    </row>
    <row r="19" spans="1:8" x14ac:dyDescent="0.25">
      <c r="A19" s="222" t="s">
        <v>150</v>
      </c>
      <c r="B19" s="223"/>
      <c r="C19" s="20"/>
      <c r="D19" s="20"/>
      <c r="E19" s="20"/>
      <c r="F19" s="20"/>
      <c r="G19" s="20"/>
      <c r="H19" s="21"/>
    </row>
    <row r="20" spans="1:8" ht="16.5" thickBot="1" x14ac:dyDescent="0.3">
      <c r="A20" s="228" t="e">
        <f>COMPOSIÇÃO!#REF!</f>
        <v>#REF!</v>
      </c>
      <c r="B20" s="229"/>
      <c r="C20" s="229"/>
      <c r="D20" s="229"/>
      <c r="E20" s="229"/>
      <c r="F20" s="229"/>
      <c r="G20" s="229"/>
      <c r="H20" s="230"/>
    </row>
    <row r="21" spans="1:8" ht="16.5" thickBot="1" x14ac:dyDescent="0.3">
      <c r="B21" s="16"/>
      <c r="C21" s="17"/>
      <c r="D21" s="18"/>
      <c r="E21" s="18"/>
      <c r="F21" s="18"/>
      <c r="G21" s="18"/>
      <c r="H21" s="19"/>
    </row>
    <row r="22" spans="1:8" x14ac:dyDescent="0.25">
      <c r="A22" s="293" t="s">
        <v>153</v>
      </c>
      <c r="B22" s="294"/>
      <c r="C22" s="294"/>
      <c r="D22" s="294"/>
      <c r="E22" s="294"/>
      <c r="F22" s="294"/>
      <c r="G22" s="294"/>
      <c r="H22" s="295"/>
    </row>
    <row r="23" spans="1:8" ht="48.75" customHeight="1" thickBot="1" x14ac:dyDescent="0.3">
      <c r="A23" s="271" t="str">
        <f>COMPOSIÇÃO!A23</f>
        <v>REGISTRO DE PREÇOS PARA EVENTUAL CONTRATAÇÃO DE EMPRESA ESPECIALIZADA NA PRESTAÇÃO DE SERVIÇOS DE MANUTENÇÃO CORRETIVA E PREVENTIVA DE MÁQUINAS PESADAS E TRATORES, COM FORNECIMENTO DE PEÇAS DE REPOSIÇÃO GENUÍNAS</v>
      </c>
      <c r="B23" s="272"/>
      <c r="C23" s="272"/>
      <c r="D23" s="272"/>
      <c r="E23" s="272"/>
      <c r="F23" s="272"/>
      <c r="G23" s="272"/>
      <c r="H23" s="273"/>
    </row>
    <row r="24" spans="1:8" ht="16.5" thickBot="1" x14ac:dyDescent="0.3">
      <c r="B24" s="14"/>
      <c r="C24" s="14"/>
      <c r="D24" s="15"/>
      <c r="E24" s="15"/>
      <c r="F24" s="13"/>
      <c r="G24" s="13"/>
      <c r="H24" s="13"/>
    </row>
    <row r="25" spans="1:8" x14ac:dyDescent="0.25">
      <c r="A25" s="274" t="s">
        <v>151</v>
      </c>
      <c r="B25" s="275"/>
      <c r="C25" s="275"/>
      <c r="D25" s="275"/>
      <c r="E25" s="275"/>
      <c r="F25" s="275"/>
      <c r="G25" s="275"/>
      <c r="H25" s="276"/>
    </row>
    <row r="26" spans="1:8" ht="16.5" thickBot="1" x14ac:dyDescent="0.3">
      <c r="A26" s="277" t="s">
        <v>152</v>
      </c>
      <c r="B26" s="278"/>
      <c r="C26" s="278"/>
      <c r="D26" s="278"/>
      <c r="E26" s="278"/>
      <c r="F26" s="278"/>
      <c r="G26" s="278"/>
      <c r="H26" s="279"/>
    </row>
    <row r="28" spans="1:8" x14ac:dyDescent="0.25">
      <c r="A28" s="35" t="s">
        <v>154</v>
      </c>
      <c r="B28" s="36" t="s">
        <v>155</v>
      </c>
      <c r="C28" s="5"/>
      <c r="D28" s="292" t="s">
        <v>156</v>
      </c>
      <c r="E28" s="292"/>
      <c r="F28" s="292"/>
      <c r="G28" s="292"/>
      <c r="H28" s="292"/>
    </row>
    <row r="29" spans="1:8" x14ac:dyDescent="0.25">
      <c r="A29" s="10" t="s">
        <v>2</v>
      </c>
      <c r="B29" s="150" t="s">
        <v>187</v>
      </c>
      <c r="C29" s="37"/>
      <c r="D29" s="266">
        <f>COMPOSIÇÃO!G120</f>
        <v>193369.83999999997</v>
      </c>
      <c r="E29" s="266"/>
      <c r="F29" s="266"/>
      <c r="G29" s="266"/>
      <c r="H29" s="266"/>
    </row>
    <row r="30" spans="1:8" x14ac:dyDescent="0.25">
      <c r="A30" s="10" t="s">
        <v>4</v>
      </c>
      <c r="B30" s="150" t="s">
        <v>277</v>
      </c>
      <c r="C30" s="37"/>
      <c r="D30" s="266">
        <f>COMPOSIÇÃO!G245</f>
        <v>248372.28000000006</v>
      </c>
      <c r="E30" s="266"/>
      <c r="F30" s="266"/>
      <c r="G30" s="266"/>
      <c r="H30" s="266"/>
    </row>
    <row r="31" spans="1:8" x14ac:dyDescent="0.25">
      <c r="A31" s="10" t="s">
        <v>5</v>
      </c>
      <c r="B31" s="150" t="s">
        <v>394</v>
      </c>
      <c r="C31" s="37"/>
      <c r="D31" s="266">
        <f>COMPOSIÇÃO!G371</f>
        <v>480602.15999999992</v>
      </c>
      <c r="E31" s="266"/>
      <c r="F31" s="266"/>
      <c r="G31" s="266"/>
      <c r="H31" s="266"/>
    </row>
    <row r="32" spans="1:8" x14ac:dyDescent="0.25">
      <c r="A32" s="10" t="s">
        <v>6</v>
      </c>
      <c r="B32" s="150" t="s">
        <v>515</v>
      </c>
      <c r="C32" s="37"/>
      <c r="D32" s="266">
        <f>COMPOSIÇÃO!G469</f>
        <v>345414.61</v>
      </c>
      <c r="E32" s="266"/>
      <c r="F32" s="266"/>
      <c r="G32" s="266"/>
      <c r="H32" s="266"/>
    </row>
    <row r="33" spans="1:8" x14ac:dyDescent="0.25">
      <c r="A33" s="10" t="s">
        <v>7</v>
      </c>
      <c r="B33" s="150" t="s">
        <v>605</v>
      </c>
      <c r="C33" s="37"/>
      <c r="D33" s="266">
        <f>COMPOSIÇÃO!G560</f>
        <v>268285.19</v>
      </c>
      <c r="E33" s="266"/>
      <c r="F33" s="266"/>
      <c r="G33" s="266"/>
      <c r="H33" s="266"/>
    </row>
    <row r="34" spans="1:8" x14ac:dyDescent="0.25">
      <c r="A34" s="10" t="s">
        <v>8</v>
      </c>
      <c r="B34" s="150" t="s">
        <v>681</v>
      </c>
      <c r="C34" s="37"/>
      <c r="D34" s="266">
        <f>COMPOSIÇÃO!G655</f>
        <v>481287.56000000006</v>
      </c>
      <c r="E34" s="266"/>
      <c r="F34" s="266"/>
      <c r="G34" s="266"/>
      <c r="H34" s="266"/>
    </row>
    <row r="35" spans="1:8" x14ac:dyDescent="0.25">
      <c r="A35" s="10" t="s">
        <v>9</v>
      </c>
      <c r="B35" s="150" t="s">
        <v>768</v>
      </c>
      <c r="C35" s="37"/>
      <c r="D35" s="266">
        <f>COMPOSIÇÃO!G736</f>
        <v>118869.9</v>
      </c>
      <c r="E35" s="266"/>
      <c r="F35" s="266"/>
      <c r="G35" s="266"/>
      <c r="H35" s="266"/>
    </row>
    <row r="36" spans="1:8" x14ac:dyDescent="0.25">
      <c r="A36" s="10" t="s">
        <v>10</v>
      </c>
      <c r="B36" s="150" t="s">
        <v>843</v>
      </c>
      <c r="C36" s="37"/>
      <c r="D36" s="266">
        <f>COMPOSIÇÃO!G840</f>
        <v>150151.99</v>
      </c>
      <c r="E36" s="266"/>
      <c r="F36" s="266"/>
      <c r="G36" s="266"/>
      <c r="H36" s="266"/>
    </row>
    <row r="37" spans="1:8" x14ac:dyDescent="0.25">
      <c r="A37" s="10" t="s">
        <v>11</v>
      </c>
      <c r="B37" s="150" t="s">
        <v>939</v>
      </c>
      <c r="C37" s="37"/>
      <c r="D37" s="266">
        <f>COMPOSIÇÃO!G918</f>
        <v>163531.78</v>
      </c>
      <c r="E37" s="266"/>
      <c r="F37" s="266"/>
      <c r="G37" s="266"/>
      <c r="H37" s="266"/>
    </row>
    <row r="38" spans="1:8" x14ac:dyDescent="0.25">
      <c r="A38" s="10" t="s">
        <v>12</v>
      </c>
      <c r="B38" s="150" t="s">
        <v>1009</v>
      </c>
      <c r="C38" s="37"/>
      <c r="D38" s="266">
        <f>COMPOSIÇÃO!G1054</f>
        <v>300526.55000000005</v>
      </c>
      <c r="E38" s="266"/>
      <c r="F38" s="266"/>
      <c r="G38" s="266"/>
      <c r="H38" s="266"/>
    </row>
    <row r="39" spans="1:8" x14ac:dyDescent="0.25">
      <c r="A39" s="10" t="s">
        <v>13</v>
      </c>
      <c r="B39" s="150" t="s">
        <v>1038</v>
      </c>
      <c r="C39" s="37"/>
      <c r="D39" s="266">
        <f>COMPOSIÇÃO!G1187</f>
        <v>434829.48</v>
      </c>
      <c r="E39" s="266"/>
      <c r="F39" s="266"/>
      <c r="G39" s="266"/>
      <c r="H39" s="266"/>
    </row>
    <row r="40" spans="1:8" x14ac:dyDescent="0.25">
      <c r="A40" s="10" t="s">
        <v>14</v>
      </c>
      <c r="B40" s="150" t="s">
        <v>1576</v>
      </c>
      <c r="C40" s="37"/>
      <c r="D40" s="266">
        <f>COMPOSIÇÃO!G1326</f>
        <v>395751.93999999994</v>
      </c>
      <c r="E40" s="266"/>
      <c r="F40" s="266"/>
      <c r="G40" s="266"/>
      <c r="H40" s="266"/>
    </row>
    <row r="41" spans="1:8" x14ac:dyDescent="0.25">
      <c r="A41" s="10" t="s">
        <v>15</v>
      </c>
      <c r="B41" s="150" t="s">
        <v>1294</v>
      </c>
      <c r="C41" s="37"/>
      <c r="D41" s="266">
        <f>COMPOSIÇÃO!G1438</f>
        <v>201751.99000000005</v>
      </c>
      <c r="E41" s="266"/>
      <c r="F41" s="266"/>
      <c r="G41" s="266"/>
      <c r="H41" s="266"/>
    </row>
    <row r="42" spans="1:8" x14ac:dyDescent="0.25">
      <c r="A42" s="10" t="s">
        <v>16</v>
      </c>
      <c r="B42" s="150" t="s">
        <v>1374</v>
      </c>
      <c r="C42" s="37"/>
      <c r="D42" s="266">
        <f>COMPOSIÇÃO!G1511</f>
        <v>566951.18000000017</v>
      </c>
      <c r="E42" s="266"/>
      <c r="F42" s="266"/>
      <c r="G42" s="266"/>
      <c r="H42" s="266"/>
    </row>
    <row r="43" spans="1:8" x14ac:dyDescent="0.25">
      <c r="A43" s="10" t="s">
        <v>17</v>
      </c>
      <c r="B43" s="150" t="s">
        <v>1440</v>
      </c>
      <c r="C43" s="37"/>
      <c r="D43" s="266">
        <f>COMPOSIÇÃO!G1557</f>
        <v>184964.02000000002</v>
      </c>
      <c r="E43" s="266"/>
      <c r="F43" s="266"/>
      <c r="G43" s="266"/>
      <c r="H43" s="266"/>
    </row>
    <row r="44" spans="1:8" x14ac:dyDescent="0.25">
      <c r="A44" s="10" t="s">
        <v>18</v>
      </c>
      <c r="B44" s="151" t="s">
        <v>1477</v>
      </c>
      <c r="C44" s="37"/>
      <c r="D44" s="266">
        <f>COMPOSIÇÃO!G1609</f>
        <v>200468.46000000002</v>
      </c>
      <c r="E44" s="266"/>
      <c r="F44" s="266"/>
      <c r="G44" s="266"/>
      <c r="H44" s="266"/>
    </row>
    <row r="45" spans="1:8" x14ac:dyDescent="0.25">
      <c r="A45" s="258" t="s">
        <v>19</v>
      </c>
      <c r="B45" s="151" t="s">
        <v>1520</v>
      </c>
      <c r="C45" s="37"/>
      <c r="D45" s="260">
        <f>COMPOSIÇÃO!G1671</f>
        <v>384477.21999999991</v>
      </c>
      <c r="E45" s="261"/>
      <c r="F45" s="261"/>
      <c r="G45" s="261"/>
      <c r="H45" s="262"/>
    </row>
    <row r="46" spans="1:8" x14ac:dyDescent="0.25">
      <c r="A46" s="259"/>
      <c r="B46" s="152" t="s">
        <v>1520</v>
      </c>
      <c r="C46" s="37"/>
      <c r="D46" s="263"/>
      <c r="E46" s="264"/>
      <c r="F46" s="264"/>
      <c r="G46" s="264"/>
      <c r="H46" s="265"/>
    </row>
    <row r="47" spans="1:8" ht="7.5" customHeight="1" x14ac:dyDescent="0.25">
      <c r="A47" s="5"/>
      <c r="B47" s="5"/>
      <c r="C47" s="5"/>
      <c r="D47" s="38"/>
      <c r="E47" s="38"/>
      <c r="F47" s="38"/>
      <c r="G47" s="38"/>
      <c r="H47" s="38"/>
    </row>
    <row r="48" spans="1:8" x14ac:dyDescent="0.25">
      <c r="A48" s="283" t="s">
        <v>142</v>
      </c>
      <c r="B48" s="283"/>
      <c r="C48" s="39"/>
      <c r="D48" s="284">
        <f>SUM(D29:H46)</f>
        <v>5119606.1500000004</v>
      </c>
      <c r="E48" s="284"/>
      <c r="F48" s="284"/>
      <c r="G48" s="284"/>
      <c r="H48" s="284"/>
    </row>
    <row r="49" spans="1:8" ht="16.5" thickBot="1" x14ac:dyDescent="0.3"/>
    <row r="50" spans="1:8" ht="68.25" customHeight="1" thickBot="1" x14ac:dyDescent="0.3">
      <c r="A50" s="280" t="s">
        <v>157</v>
      </c>
      <c r="B50" s="281"/>
      <c r="C50" s="281"/>
      <c r="D50" s="281"/>
      <c r="E50" s="281"/>
      <c r="F50" s="281"/>
      <c r="G50" s="281"/>
      <c r="H50" s="282"/>
    </row>
    <row r="51" spans="1:8" ht="16.5" thickBot="1" x14ac:dyDescent="0.3">
      <c r="A51" s="2"/>
      <c r="B51" s="2"/>
      <c r="C51" s="2"/>
      <c r="D51" s="6"/>
    </row>
    <row r="52" spans="1:8" ht="70.5" customHeight="1" thickBot="1" x14ac:dyDescent="0.3">
      <c r="A52" s="267" t="s">
        <v>158</v>
      </c>
      <c r="B52" s="268"/>
      <c r="C52" s="268"/>
      <c r="D52" s="268"/>
      <c r="E52" s="268"/>
      <c r="F52" s="268"/>
      <c r="G52" s="268"/>
      <c r="H52" s="269"/>
    </row>
    <row r="53" spans="1:8" ht="16.5" thickBot="1" x14ac:dyDescent="0.3">
      <c r="A53" s="2"/>
      <c r="B53" s="2"/>
      <c r="C53" s="2"/>
      <c r="D53" s="6"/>
    </row>
    <row r="54" spans="1:8" ht="16.5" customHeight="1" thickBot="1" x14ac:dyDescent="0.3">
      <c r="A54" s="267" t="s">
        <v>159</v>
      </c>
      <c r="B54" s="268"/>
      <c r="C54" s="268"/>
      <c r="D54" s="268"/>
      <c r="E54" s="268"/>
      <c r="F54" s="268"/>
      <c r="G54" s="268"/>
      <c r="H54" s="269"/>
    </row>
    <row r="55" spans="1:8" ht="16.5" thickBot="1" x14ac:dyDescent="0.3">
      <c r="A55" s="2"/>
      <c r="B55" s="2"/>
      <c r="C55" s="2"/>
      <c r="D55" s="6"/>
    </row>
    <row r="56" spans="1:8" ht="16.5" thickBot="1" x14ac:dyDescent="0.3">
      <c r="A56" s="267" t="s">
        <v>160</v>
      </c>
      <c r="B56" s="268"/>
      <c r="C56" s="268"/>
      <c r="D56" s="268"/>
      <c r="E56" s="268"/>
      <c r="F56" s="268"/>
      <c r="G56" s="268"/>
      <c r="H56" s="269"/>
    </row>
    <row r="57" spans="1:8" x14ac:dyDescent="0.25">
      <c r="A57" s="28"/>
      <c r="B57" s="28"/>
      <c r="C57" s="28"/>
      <c r="D57" s="28"/>
    </row>
    <row r="58" spans="1:8" x14ac:dyDescent="0.25">
      <c r="D58" s="29"/>
    </row>
    <row r="59" spans="1:8" ht="18.75" x14ac:dyDescent="0.3">
      <c r="A59" s="270" t="s">
        <v>164</v>
      </c>
      <c r="B59" s="270"/>
      <c r="C59" s="270"/>
      <c r="D59" s="270"/>
    </row>
    <row r="60" spans="1:8" ht="18.75" x14ac:dyDescent="0.3">
      <c r="A60" s="30"/>
      <c r="B60" s="31"/>
      <c r="C60" s="31"/>
      <c r="D60" s="31"/>
    </row>
    <row r="61" spans="1:8" ht="18.75" x14ac:dyDescent="0.3">
      <c r="A61" s="30"/>
      <c r="B61" s="31"/>
      <c r="C61" s="31"/>
      <c r="D61" s="31"/>
    </row>
    <row r="62" spans="1:8" ht="18.75" x14ac:dyDescent="0.3">
      <c r="A62" s="30"/>
      <c r="B62" s="31"/>
      <c r="C62" s="31"/>
      <c r="D62" s="31"/>
    </row>
    <row r="63" spans="1:8" ht="18.75" x14ac:dyDescent="0.3">
      <c r="A63" s="32"/>
      <c r="B63" s="32"/>
      <c r="C63" s="32"/>
      <c r="D63" s="32"/>
    </row>
    <row r="64" spans="1:8" ht="18.75" x14ac:dyDescent="0.3">
      <c r="A64" s="32" t="s">
        <v>161</v>
      </c>
      <c r="B64" s="32"/>
      <c r="C64" s="32"/>
      <c r="D64" s="32"/>
    </row>
    <row r="65" spans="1:4" ht="18.75" x14ac:dyDescent="0.3">
      <c r="A65" s="32" t="s">
        <v>162</v>
      </c>
      <c r="B65" s="32"/>
      <c r="C65" s="32"/>
      <c r="D65" s="32"/>
    </row>
    <row r="66" spans="1:4" ht="18.75" x14ac:dyDescent="0.3">
      <c r="A66" s="32" t="s">
        <v>163</v>
      </c>
      <c r="B66" s="32"/>
      <c r="C66" s="32"/>
      <c r="D66" s="32"/>
    </row>
    <row r="67" spans="1:4" x14ac:dyDescent="0.25">
      <c r="A67" s="13"/>
      <c r="B67" s="33"/>
      <c r="C67" s="33"/>
      <c r="D67" s="34"/>
    </row>
    <row r="68" spans="1:4" x14ac:dyDescent="0.25">
      <c r="A68" s="13"/>
      <c r="B68" s="33"/>
      <c r="C68" s="33"/>
      <c r="D68" s="34"/>
    </row>
    <row r="69" spans="1:4" x14ac:dyDescent="0.25">
      <c r="A69" s="13"/>
      <c r="B69" s="33"/>
      <c r="C69" s="33"/>
      <c r="D69" s="34"/>
    </row>
  </sheetData>
  <mergeCells count="48">
    <mergeCell ref="A16:B16"/>
    <mergeCell ref="A20:H20"/>
    <mergeCell ref="A22:H22"/>
    <mergeCell ref="D39:H39"/>
    <mergeCell ref="D28:H28"/>
    <mergeCell ref="A17:E17"/>
    <mergeCell ref="A18:E18"/>
    <mergeCell ref="F18:H18"/>
    <mergeCell ref="A19:B19"/>
    <mergeCell ref="C16:H16"/>
    <mergeCell ref="D35:H35"/>
    <mergeCell ref="D36:H36"/>
    <mergeCell ref="D37:H37"/>
    <mergeCell ref="D38:H38"/>
    <mergeCell ref="A2:H2"/>
    <mergeCell ref="A3:H3"/>
    <mergeCell ref="A4:H4"/>
    <mergeCell ref="A7:H7"/>
    <mergeCell ref="A9:H9"/>
    <mergeCell ref="A11:B11"/>
    <mergeCell ref="A12:H12"/>
    <mergeCell ref="A13:B13"/>
    <mergeCell ref="A14:H14"/>
    <mergeCell ref="A15:B15"/>
    <mergeCell ref="C15:H15"/>
    <mergeCell ref="A54:H54"/>
    <mergeCell ref="A56:H56"/>
    <mergeCell ref="A59:D59"/>
    <mergeCell ref="A23:H23"/>
    <mergeCell ref="A25:H25"/>
    <mergeCell ref="A26:H26"/>
    <mergeCell ref="A50:H50"/>
    <mergeCell ref="A52:H52"/>
    <mergeCell ref="A48:B48"/>
    <mergeCell ref="D48:H48"/>
    <mergeCell ref="D29:H29"/>
    <mergeCell ref="D30:H30"/>
    <mergeCell ref="D31:H31"/>
    <mergeCell ref="D32:H32"/>
    <mergeCell ref="D33:H33"/>
    <mergeCell ref="D34:H34"/>
    <mergeCell ref="A45:A46"/>
    <mergeCell ref="D45:H46"/>
    <mergeCell ref="D40:H40"/>
    <mergeCell ref="D41:H41"/>
    <mergeCell ref="D42:H42"/>
    <mergeCell ref="D43:H43"/>
    <mergeCell ref="D44:H44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COMPOSIÇÃO</vt:lpstr>
      <vt:lpstr>PROPOSTA</vt:lpstr>
      <vt:lpstr>PROPOSTA!Area_de_impressao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Rodolpho</dc:creator>
  <cp:lastModifiedBy>Rodolpho</cp:lastModifiedBy>
  <cp:lastPrinted>2024-12-04T19:34:41Z</cp:lastPrinted>
  <dcterms:created xsi:type="dcterms:W3CDTF">2024-10-14T18:52:55Z</dcterms:created>
  <dcterms:modified xsi:type="dcterms:W3CDTF">2024-12-05T13:12:33Z</dcterms:modified>
</cp:coreProperties>
</file>